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Descargas\ESE FINAL DPI\ESE FINAL DPI\"/>
    </mc:Choice>
  </mc:AlternateContent>
  <xr:revisionPtr revIDLastSave="0" documentId="13_ncr:1_{ABC39182-CD12-4938-AF0E-4E1D68994B2C}" xr6:coauthVersionLast="47" xr6:coauthVersionMax="47" xr10:uidLastSave="{00000000-0000-0000-0000-000000000000}"/>
  <bookViews>
    <workbookView xWindow="-120" yWindow="-120" windowWidth="20730" windowHeight="11160" firstSheet="2" activeTab="2" xr2:uid="{DC3F91D9-27D2-2946-B2C4-FCA0672B1775}"/>
  </bookViews>
  <sheets>
    <sheet name="INSTRUCCIONES" sheetId="3" state="hidden" r:id="rId1"/>
    <sheet name="TABLAS DE VALORACION" sheetId="2" state="hidden" r:id="rId2"/>
    <sheet name="ANEXO RIESGOS" sheetId="1" r:id="rId3"/>
  </sheets>
  <externalReferences>
    <externalReference r:id="rId4"/>
  </externalReferences>
  <definedNames>
    <definedName name="ASIGNACIÓN" localSheetId="2">#REF!</definedName>
    <definedName name="CLASE" localSheetId="2">#REF!</definedName>
    <definedName name="ETAPA" localSheetId="2">#REF!</definedName>
    <definedName name="FUENTE" localSheetId="2">#REF!</definedName>
    <definedName name="TIPO" localSheetId="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0" i="1" l="1"/>
  <c r="R20" i="1" s="1"/>
  <c r="Q19" i="1"/>
  <c r="R19" i="1" s="1"/>
  <c r="Q18" i="1"/>
  <c r="R18" i="1" s="1"/>
  <c r="K18" i="1"/>
  <c r="L18" i="1" s="1"/>
  <c r="Q17" i="1"/>
  <c r="R17" i="1" s="1"/>
  <c r="K17" i="1"/>
  <c r="L17" i="1" s="1"/>
  <c r="Q16" i="1"/>
  <c r="R16" i="1" s="1"/>
  <c r="K16" i="1"/>
  <c r="L16" i="1" s="1"/>
  <c r="Q15" i="1"/>
  <c r="R15" i="1" s="1"/>
  <c r="K15" i="1"/>
  <c r="L15" i="1" s="1"/>
  <c r="Q14" i="1"/>
  <c r="R14" i="1" s="1"/>
  <c r="K14" i="1"/>
  <c r="L14" i="1" s="1"/>
  <c r="Q13" i="1"/>
  <c r="R13" i="1" s="1"/>
  <c r="K13" i="1"/>
  <c r="L13" i="1" s="1"/>
  <c r="Q12" i="1"/>
  <c r="R12" i="1" s="1"/>
  <c r="K12" i="1"/>
  <c r="L12" i="1" s="1"/>
  <c r="Q11" i="1"/>
  <c r="R11" i="1" s="1"/>
  <c r="K11" i="1"/>
  <c r="L11" i="1" s="1"/>
  <c r="Q10" i="1"/>
  <c r="R10" i="1" s="1"/>
  <c r="K10" i="1"/>
  <c r="L10" i="1" s="1"/>
  <c r="Q9" i="1"/>
  <c r="R9" i="1" s="1"/>
  <c r="K9" i="1"/>
  <c r="L9" i="1" s="1"/>
  <c r="Q8" i="1"/>
  <c r="R8" i="1" s="1"/>
  <c r="K8" i="1"/>
  <c r="L8" i="1" s="1"/>
</calcChain>
</file>

<file path=xl/sharedStrings.xml><?xml version="1.0" encoding="utf-8"?>
<sst xmlns="http://schemas.openxmlformats.org/spreadsheetml/2006/main" count="766" uniqueCount="306">
  <si>
    <t xml:space="preserve">
PROCESO
ADQUISICIÓN DE BIENES Y SERVICIOS
FORMATO ANEXO FCT MATRIZ DE IDENTIFICACIÓN, VALORACIÓN Y ASIGNACIÓN DE RIESGOS </t>
  </si>
  <si>
    <t>Anexo 3.F1.P3.ABS</t>
  </si>
  <si>
    <t>XX/XX/XXXX</t>
  </si>
  <si>
    <t>Versión 1</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</si>
  <si>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</si>
  <si>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</si>
  <si>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</si>
  <si>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</si>
  <si>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</si>
  <si>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</si>
  <si>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</si>
  <si>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</si>
  <si>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</si>
  <si>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</si>
  <si>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</si>
  <si>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</si>
  <si>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</si>
  <si>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</si>
  <si>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</si>
  <si>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</si>
  <si>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</si>
  <si>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</si>
  <si>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</si>
  <si>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</si>
  <si>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</si>
  <si>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</si>
  <si>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</si>
  <si>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</si>
  <si>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</si>
  <si>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</si>
  <si>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</si>
  <si>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</si>
  <si>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</si>
  <si>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</si>
  <si>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</si>
  <si>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</si>
  <si>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</si>
  <si>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</si>
  <si>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</si>
  <si>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</si>
  <si>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</si>
  <si>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</si>
  <si>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</si>
  <si>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</si>
  <si>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</si>
  <si>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</si>
  <si>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</si>
  <si>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</si>
  <si>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</si>
  <si>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</si>
  <si>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</si>
  <si>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</si>
  <si>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</si>
  <si>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</si>
  <si>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</si>
  <si>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</si>
  <si>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</si>
  <si>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</si>
  <si>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</si>
  <si>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</si>
  <si>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</si>
  <si>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</si>
  <si>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</si>
  <si>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</si>
  <si>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</si>
  <si>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</si>
  <si>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</si>
  <si>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</si>
  <si>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</si>
  <si>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</si>
  <si>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</si>
  <si>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</si>
  <si>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</si>
  <si>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</si>
  <si>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</si>
  <si>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</si>
  <si>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</si>
  <si>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</si>
  <si>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</si>
  <si>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</si>
  <si>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</si>
  <si>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</si>
  <si>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</si>
  <si>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</si>
  <si>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</si>
  <si>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</si>
  <si>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</si>
  <si>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</si>
  <si>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</si>
  <si>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</si>
  <si>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</si>
  <si>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</si>
  <si>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</si>
  <si>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</si>
  <si>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</si>
  <si>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</si>
  <si>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</si>
  <si>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</si>
  <si>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</si>
  <si>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</si>
  <si>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</si>
  <si>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</si>
  <si>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</si>
  <si>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</si>
  <si>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</si>
  <si>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</si>
  <si>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</si>
  <si>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</si>
  <si>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</si>
  <si>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</si>
  <si>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</si>
  <si>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</si>
  <si>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</si>
  <si>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</si>
  <si>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</si>
  <si>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</si>
  <si>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</si>
  <si>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</si>
  <si>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</si>
  <si>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</si>
  <si>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</si>
  <si>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</si>
  <si>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</si>
  <si>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</si>
  <si>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</si>
  <si>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</si>
  <si>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</si>
  <si>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</si>
  <si>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</si>
  <si>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</si>
  <si>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</si>
  <si>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</si>
  <si>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</si>
  <si>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</si>
  <si>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</si>
  <si>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</si>
  <si>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</si>
  <si>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</si>
  <si>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</si>
  <si>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</si>
  <si>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</si>
  <si>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</si>
  <si>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</si>
  <si>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</si>
  <si>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</si>
  <si>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</si>
  <si>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</si>
  <si>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</si>
  <si>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</si>
  <si>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</si>
  <si>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</si>
  <si>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</si>
  <si>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</si>
  <si>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</si>
  <si>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</si>
  <si>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</si>
  <si>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</si>
  <si>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</si>
  <si>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</si>
  <si>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</si>
  <si>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</si>
  <si>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</si>
  <si>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</si>
  <si>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</si>
  <si>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</si>
  <si>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</si>
  <si>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</si>
  <si>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</si>
  <si>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</si>
  <si>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</si>
  <si>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</si>
  <si>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</si>
  <si>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</si>
  <si>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</si>
  <si>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</si>
  <si>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</si>
  <si>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</si>
  <si>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</si>
  <si>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</si>
  <si>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</si>
  <si>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</si>
  <si>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</si>
  <si>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</si>
  <si>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</si>
  <si>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</si>
  <si>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</si>
  <si>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</si>
  <si>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</si>
  <si>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</si>
  <si>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</si>
  <si>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</si>
  <si>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</si>
  <si>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</si>
  <si>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</si>
  <si>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</si>
  <si>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</si>
  <si>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</si>
  <si>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</si>
  <si>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</si>
  <si>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</si>
  <si>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</si>
  <si>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</si>
  <si>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</si>
  <si>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</si>
  <si>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</si>
  <si>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</si>
  <si>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</si>
  <si>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Retrasos en actividades que afectan la ejecución del plan de trabajo</t>
  </si>
  <si>
    <t>Retraso en el desarrollo del objeto del contrato.</t>
  </si>
  <si>
    <t>3=Posible</t>
  </si>
  <si>
    <t>3=Moderado</t>
  </si>
  <si>
    <t>Planificar de manera previa y adecuada el desarrollo de las actividades, evaluar su desarrollo y ajustar cronograma y plan de trabajo, generar alertas tempranas, comité de seguimiento</t>
  </si>
  <si>
    <t>2=Improbable</t>
  </si>
  <si>
    <t>Desde el inicio de la ejecución.</t>
  </si>
  <si>
    <t>Hasta la finalización de la ejecución.</t>
  </si>
  <si>
    <t>Seguimiento por parte del supervisor del contrato, mediante la verificación del cronograma del plan de trabajo y comités técnicos operativos.</t>
  </si>
  <si>
    <t>Suspensión de actividades por emergencias sanitarias</t>
  </si>
  <si>
    <t>Retraso en el desarrollo del objeto del contrato, paralizacion del servicio.</t>
  </si>
  <si>
    <t>4=Mayor</t>
  </si>
  <si>
    <t>Protocolos de bioseguridad y planes de contingencia, flexibilización del servicio</t>
  </si>
  <si>
    <t xml:space="preserve">Seguimiento por parte del supervisor del contrato, mediante la verificación protocolos de actuación ante emergencias </t>
  </si>
  <si>
    <t>Incumplimiento en la contratación y permanencia del talento humano mínimo requerido.</t>
  </si>
  <si>
    <t>Retraso o paralización temporal o definitiva del servicio. Reclamos a la entidad contratante. Declaratoria de caducidad del contrato.</t>
  </si>
  <si>
    <t>Procesos de selección anticipados, bancos de hoja de vida, verificación y aprobación de perfiles en comité técnico operativo.</t>
  </si>
  <si>
    <t>Seguimiento por parte del supervisor del contrato, mediante la verificación protocolos de actuación ante emergencias</t>
  </si>
  <si>
    <t>Uso inadecuado o desviación de recursos del aporte del ICBF o de la contrapartida</t>
  </si>
  <si>
    <t>Desfinanciación para la atención de los participantes, posible interrupción, paralización o deficiencia del servicio</t>
  </si>
  <si>
    <t>Auditoría financiera, reportes periódicos, controles presupuestales. Inicio de procesos sancionatorios</t>
  </si>
  <si>
    <t>1=Raro</t>
  </si>
  <si>
    <t>Seguimiento por parte de la supervisión del contrato</t>
  </si>
  <si>
    <t xml:space="preserve">Expedición de normas que impongan nuevos aranceles, impuestos o cargas parafiscales que pueda afectar el equilibrio económico del Contrato. </t>
  </si>
  <si>
    <t xml:space="preserve"> Estipulación contractual que permita revisar precios frente a posibles intercambios y/o sustitutos en tributos, aranceles o regulación de precios aplicable, así como acciones de mutuo acuerdo para retornar el equilibrio contractual a fin de no generar perjuicio para las partes. </t>
  </si>
  <si>
    <t>Hasta la liquidación del contrato</t>
  </si>
  <si>
    <t>Inflación en costos del transporte de los alimentos que desfinancie la operación.</t>
  </si>
  <si>
    <t>Revisión de costos de canasta, gestión presupuestal</t>
  </si>
  <si>
    <t>Falta de liquidez en el flujo de caja del ejecutor</t>
  </si>
  <si>
    <t>Retrazo en pagos a talento humano y proveedores, posible interrupción, paralización o deficiencia del servicio.</t>
  </si>
  <si>
    <t>Validación de capacidad operacional del ejecutor en la selección, seguimiento a la ejecución presupuestal y verificación de legalización de cuentas</t>
  </si>
  <si>
    <t xml:space="preserve">Condiciones  inadecuadas de seguridad, salubridad o accesibilidad en las unidades de servicio. </t>
  </si>
  <si>
    <t>Retraso o paralización temporal o definitiva del servicio, incremento de PQR, requerimeintos</t>
  </si>
  <si>
    <t>Inspecciones previas, mantenimiento preventivo, planes de contingencia, cumplimiento del Componente ambientes educativos y protectores del manual tecnico.</t>
  </si>
  <si>
    <t>2=Menor</t>
  </si>
  <si>
    <t>Seguimiento por parte del supervisor, verificacion del cumplimiento del componente de ambientes educativos y protectores, verificaciones en sitio de las unidades de servicio.</t>
  </si>
  <si>
    <t>Riesgos por fenómenos naturales (inundaciones, deslizamientos)</t>
  </si>
  <si>
    <t>Retraso  en el desarrollo del objeto del contrato.</t>
  </si>
  <si>
    <t xml:space="preserve">Elaborar, socializar y apropiar el Plan de Gestión de Riesgos de Desastres en el marco del Estandar 45 de las Guias Operativas de los servicios de atencion a la primera Infancia.  </t>
  </si>
  <si>
    <t>4=Probable</t>
  </si>
  <si>
    <t>1=Insignificante</t>
  </si>
  <si>
    <t>Seguimiento por parte del supervisor, verificacion del Plan de Gestión de Riesgos de Desastres, ejecución de acciones de prevención</t>
  </si>
  <si>
    <t>Falta de accesibilidad para niños con discapacidad</t>
  </si>
  <si>
    <t>Bajas coberturas, accidentes</t>
  </si>
  <si>
    <t>Llevar a cabo las modificaciones y adaptaciones necesarias y adecuadas que no impongan una carga desproporcionada o indebida, cuando se requieran en un caso particular.</t>
  </si>
  <si>
    <t xml:space="preserve">Seguimiento por parte del supervisor, verificacion del cumplimiento del componente de ambientes educativos y protectores, verificaciones en sitio de las unidades de servicio. </t>
  </si>
  <si>
    <t>Falta de articulación entre entidades del SNBF generando duplicidades o vacíos</t>
  </si>
  <si>
    <t>Duplicidad de esfuerzos, retrasos en la implementación de acciones conjuntas, pérdida de cobertura efectiva y desarticulación en la atención integral a las niñas y niños.</t>
  </si>
  <si>
    <t>Comités interinstitucionales y mesas de coordinación</t>
  </si>
  <si>
    <t>Acuerdos de cordinacion, socializacion periodica de la oferta</t>
  </si>
  <si>
    <t xml:space="preserve">Perdida de idoneidad juridica del contratista por situaciones dobrevinientes que afecten la continuidad del contrato </t>
  </si>
  <si>
    <t xml:space="preserve">Imposibilidad de iniciar o continuar la ejecución,  paralizacion temporal o definitiva  del servicio, Bajas coberturas. </t>
  </si>
  <si>
    <t>5=Catastrófico</t>
  </si>
  <si>
    <t>Verificación previa de  requisitos,  cláusula de terminación por inhabilidad</t>
  </si>
  <si>
    <t xml:space="preserve">seguimiento del supervisor del contrato. </t>
  </si>
  <si>
    <t>Posibles incumplimientos en la calidad del servicio de atención a la primera infancia desde los aspectos técnicos establecidos en los componentes de atención.</t>
  </si>
  <si>
    <t>Deterioro en la calidad de la atención, aumento de quejas de familias, riesgo de sanciones por incumplimiento contractual, afectación financiera al contratista y/o a la entidad segun sea el caso, suspensión de actividades, retraso en la ejecución del objeto contractual y deterioro de la imagen institucional.</t>
  </si>
  <si>
    <t xml:space="preserve">Asistencia técnica y acompañamiento en Protocolos de calidad, estándares técnicos del ICBF y supervisión permanente. </t>
  </si>
  <si>
    <t xml:space="preserve">Seguimiento por parte del supervisor del contrato del cumplimiento de obligaciones y condiciones de calidad de los servicios, verificaciones en sitio o remotas, comites tecnicos operativos. </t>
  </si>
  <si>
    <t>No alcanzar la cobertura poblacional prevista en el contrato</t>
  </si>
  <si>
    <t>Inejecución de los aportes del contrato</t>
  </si>
  <si>
    <t>2= Menor</t>
  </si>
  <si>
    <t>Estrategia de focalización, busqueda activa, prematricula y coordinación territorial y liberación de recursos no requeridos para la ejecución del contrato</t>
  </si>
  <si>
    <t>1= Insignificante</t>
  </si>
  <si>
    <t>Desde el inicio de la ejecución</t>
  </si>
  <si>
    <t>Ejercicio de focalización, busqueda activa, prematricula y caracterización por las partes del contrato</t>
  </si>
  <si>
    <t>Fallas en la entrega o calidad de la alimentación o entrega de alimentos que no cumplen con los requerimientos definidos por el ICBF (deficiencias nutricionales, retrasos en suministro)</t>
  </si>
  <si>
    <t>Retraso o paralización temporal o definitiva del servicio. Afectaciones a la salud de los participantes. Declaratoria de caducidad del contrato.</t>
  </si>
  <si>
    <t>5= Catastrófico</t>
  </si>
  <si>
    <t>" (i) Inclusión en los documentos del proceso de especificaciones técnicas de los alimentos, y sanciones y/o multas en caso de incumplimiento. (ii) Control en la entrega de los alimentos mediante la aplicación de los criterios de aceptación y rechazo de los alimentos."</t>
  </si>
  <si>
    <t>3= Moderado</t>
  </si>
  <si>
    <t>Desde la planeación</t>
  </si>
  <si>
    <t>Verificacion por parte de la supervision en las unidades de servicio y por medio de la revision de los formatos de entrega de los alimentos a los participantes, alertas tempranas, denuncias.</t>
  </si>
  <si>
    <t>Dificultades de acceso por dispersión geográfica (zonas rurales, caminos en mal estado)</t>
  </si>
  <si>
    <t>Disminución de cobertura e inejecución de los aportes del contrato, posibles retrazos en la operación</t>
  </si>
  <si>
    <t>Rutas de transporte, coordinación territorial, flexibilización del servicio</t>
  </si>
  <si>
    <t>En el marco de la supervisión y los comités técnicos operativos</t>
  </si>
  <si>
    <t>Quejas de familias por deficiencias en la atención, afectando legitimidad</t>
  </si>
  <si>
    <t>Afectación en la confianza de la comunidad, incremento de reclamaciones y requerimientos administrativos, bajas coberturas.</t>
  </si>
  <si>
    <t>"Canales de atención de PQR, respuestas dentro de los terminos, seguimiento por pate del supervisor del contrato, GUÍA DE GESTIÓN DE PETICIONES, QUEJAS, RECLAMOS Y SUGERENCIAS ICBF"</t>
  </si>
  <si>
    <t>Control y seguimiento de PQR por parte del supervisor, seguimiento por medio de verificaciones en sitio o remotas</t>
  </si>
  <si>
    <t>Difusión negativa en medios o redes sociales por fallas</t>
  </si>
  <si>
    <t>Deterioro de la imagen institucional, pérdida de legitimidad frente a la comunidad, presión social y mediática, incremento de reclamaciones y requerimientos administrativos, bajas coberturas.</t>
  </si>
  <si>
    <t>Coordinar con la oficina de comunicaciones del ICBF la emision de pronunciamietos oficiales, Realizar seguimiento a a redes sociales y medios de comunicacion para identificar oportunamente los riesgos y brindar respuestas oportunas y que resulvan de fondo la situacion.</t>
  </si>
  <si>
    <t>Control y seguimiento por parte del supervisor, atencion oportuna de peticiones</t>
  </si>
  <si>
    <t>Barreras socioculturales para acceder a servicios, tales como dificultades en los procesos de concertación con comunidades étnicas</t>
  </si>
  <si>
    <t>Campañas de sensibilización, enfoque diferencial, implementación de modelos propios de atención, ejercicios de concertación previa a la celebración del contrato</t>
  </si>
  <si>
    <t>Acompañemiento de la entidad en las acciones en territorio de diálogo con las comunidades. Implementación de procesos de concertación</t>
  </si>
  <si>
    <t>Actividades no adaptadas a la diversidad cultural (indígena, rural, afrodescendiente)</t>
  </si>
  <si>
    <t>Diagnóstico cultural, enfoque diferencial, participación comunitaria, implementación de modelos propios de atención, ejercicios de concertación previa a la celebración del contrato</t>
  </si>
  <si>
    <t>Desde la etapa precontractual</t>
  </si>
  <si>
    <t>Resistencia de comunidades indígenas a metodologías externas</t>
  </si>
  <si>
    <t>Adaptación cultural de metodologías, implementación de modelos propios de atención, ejercicios de concertación previa a la celebración del contrato</t>
  </si>
  <si>
    <t>Interno / Externo</t>
  </si>
  <si>
    <t>Riesgo de no garantizar continuidad o financiamiento del programa</t>
  </si>
  <si>
    <t>Suspensión de la atención, pérdida de cobertura para los participantes , retraso en el logro de metas del contrato.</t>
  </si>
  <si>
    <t>Plan de sostenibilidad, gestión de recursos complementarios, seguimiento a metas sociales y financieras.</t>
  </si>
  <si>
    <t>4= Mayor</t>
  </si>
  <si>
    <t>Revisión periódica de la ejecución presupuestal y de los informes financieros, con verificación del cumplimiento de las metas sociales y financieras, evidenciado en actas, reportes de avance y gestión de recursos complementarios.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</si>
</sst>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8"/>
      <color theme="1"/>
      <name val="Arial"/>
      <family val="2"/>
    </font>
    <font>
      <b/>
      <sz val="10"/>
      <color theme="1"/>
      <name val="Arial"/>
      <family val="2"/>
    </font>
    <font>
      <sz val="11"/>
      <color theme="1"/>
      <name val="Arial"/>
      <family val="2"/>
    </font>
    <font>
      <b/>
      <sz val="9"/>
      <name val="Arial"/>
      <family val="2"/>
    </font>
    <font>
      <b/>
      <sz val="8"/>
      <color rgb="FFFF0000"/>
      <name val="Arial"/>
      <family val="2"/>
    </font>
    <font>
      <b/>
      <sz val="8"/>
      <name val="Arial"/>
      <family val="2"/>
    </font>
    <font>
      <sz val="9"/>
      <color theme="1"/>
      <name val="Arial"/>
      <family val="2"/>
    </font>
    <font>
      <sz val="9"/>
      <color rgb="FF000000"/>
      <name val="Arial"/>
      <family val="2"/>
    </font>
    <font>
      <sz val="10"/>
      <color theme="1"/>
      <name val="Arial"/>
      <family val="2"/>
    </font>
    <font>
      <b/>
      <sz val="9"/>
      <color theme="1"/>
      <name val="Arial"/>
      <family val="2"/>
    </font>
    <font>
      <b/>
      <sz val="14"/>
      <color theme="1"/>
      <name val="Arial"/>
      <family val="2"/>
    </font>
    <font>
      <sz val="9"/>
      <color rgb="FFFF0000"/>
      <name val="Arial"/>
      <family val="2"/>
    </font>
    <font>
      <sz val="11"/>
      <color rgb="FFFF0000"/>
      <name val="Arial"/>
      <family val="2"/>
    </font>
    <font>
      <b/>
      <sz val="11"/>
      <color theme="1"/>
      <name val="Arial"/>
      <family val="2"/>
    </font>
    <font>
      <b/>
      <sz val="12"/>
      <color theme="1"/>
      <name val="Arial"/>
      <family val="2"/>
    </font>
    <font>
      <sz val="8"/>
      <name val="Arial"/>
      <family val="2"/>
    </font>
    <font>
      <sz val="10"/>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249977111117893"/>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29">
    <xf numFmtId="0" fontId="0" fillId="0" borderId="0" xfId="0"/>
    <xf numFmtId="0" fontId="1" fillId="0" borderId="0" xfId="0" applyFont="1"/>
    <xf numFmtId="0" fontId="1" fillId="0" borderId="1" xfId="0" applyFont="1" applyBorder="1"/>
    <xf numFmtId="0" fontId="2" fillId="0" borderId="5" xfId="0" applyFont="1" applyBorder="1" applyAlignment="1">
      <alignment horizontal="center" vertical="center"/>
    </xf>
    <xf numFmtId="0" fontId="2" fillId="0" borderId="6" xfId="0" applyFont="1" applyBorder="1" applyAlignment="1" applyProtection="1">
      <alignment horizontal="center" vertical="center"/>
      <protection locked="0"/>
    </xf>
    <xf numFmtId="0" fontId="3" fillId="0" borderId="0" xfId="0" applyFont="1"/>
    <xf numFmtId="14" fontId="2" fillId="0" borderId="6" xfId="0" applyNumberFormat="1" applyFont="1" applyBorder="1" applyAlignment="1" applyProtection="1">
      <alignment horizontal="center" vertical="center"/>
      <protection locked="0"/>
    </xf>
    <xf numFmtId="0" fontId="1" fillId="0" borderId="0" xfId="0" applyFont="1" applyAlignment="1">
      <alignment wrapText="1"/>
    </xf>
    <xf numFmtId="0" fontId="4" fillId="3" borderId="6" xfId="0" applyFont="1" applyFill="1" applyBorder="1" applyAlignment="1">
      <alignment horizontal="center" vertical="center" textRotation="90"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6" xfId="0" applyFont="1" applyBorder="1" applyAlignment="1" applyProtection="1">
      <alignment horizontal="center" vertical="center" textRotation="90" wrapText="1"/>
      <protection locked="0"/>
    </xf>
    <xf numFmtId="0" fontId="6" fillId="4" borderId="6" xfId="0" applyFont="1" applyFill="1" applyBorder="1" applyAlignment="1" applyProtection="1">
      <alignment horizontal="center" vertical="center" textRotation="90" wrapText="1"/>
      <protection locked="0"/>
    </xf>
    <xf numFmtId="0" fontId="6" fillId="5" borderId="6" xfId="0" applyFont="1" applyFill="1" applyBorder="1" applyAlignment="1" applyProtection="1">
      <alignment horizontal="center" vertical="center" textRotation="90" wrapText="1"/>
      <protection locked="0"/>
    </xf>
    <xf numFmtId="0" fontId="6" fillId="6" borderId="6" xfId="0" applyFont="1" applyFill="1" applyBorder="1" applyAlignment="1" applyProtection="1">
      <alignment horizontal="center" vertical="center" textRotation="90" wrapText="1"/>
      <protection locked="0"/>
    </xf>
    <xf numFmtId="0" fontId="6" fillId="4" borderId="5" xfId="0" applyFont="1" applyFill="1" applyBorder="1" applyAlignment="1" applyProtection="1">
      <alignment horizontal="center" vertical="center" textRotation="90" wrapText="1"/>
      <protection locked="0"/>
    </xf>
    <xf numFmtId="0" fontId="3" fillId="0" borderId="0" xfId="0" applyFont="1" applyProtection="1">
      <protection locked="0"/>
    </xf>
    <xf numFmtId="0" fontId="7" fillId="0" borderId="0" xfId="0" applyFont="1" applyProtection="1">
      <protection locked="0"/>
    </xf>
    <xf numFmtId="0" fontId="7" fillId="0" borderId="6"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textRotation="90" wrapText="1"/>
      <protection locked="0"/>
    </xf>
    <xf numFmtId="0" fontId="7" fillId="0" borderId="6" xfId="0" applyFont="1" applyBorder="1" applyAlignment="1" applyProtection="1">
      <alignment horizontal="justify" vertical="center" wrapText="1"/>
      <protection locked="0"/>
    </xf>
    <xf numFmtId="0" fontId="7" fillId="0" borderId="6" xfId="0" applyFont="1" applyBorder="1" applyAlignment="1">
      <alignment horizontal="center" vertical="center" wrapText="1"/>
    </xf>
    <xf numFmtId="0" fontId="7" fillId="0" borderId="6" xfId="0" applyFont="1" applyBorder="1" applyAlignment="1">
      <alignment horizontal="center" vertical="center" textRotation="90" wrapText="1"/>
    </xf>
    <xf numFmtId="14" fontId="7" fillId="0" borderId="6" xfId="0" applyNumberFormat="1"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14" fontId="1" fillId="0" borderId="0" xfId="0" applyNumberFormat="1" applyFont="1"/>
    <xf numFmtId="0" fontId="0" fillId="2" borderId="0" xfId="0" applyFill="1"/>
    <xf numFmtId="0" fontId="8" fillId="0" borderId="6" xfId="0" applyFont="1" applyBorder="1" applyAlignment="1" applyProtection="1">
      <alignment horizontal="center" vertical="center" wrapText="1"/>
      <protection locked="0"/>
    </xf>
    <xf numFmtId="14" fontId="8" fillId="0" borderId="6" xfId="0" applyNumberFormat="1"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4" fillId="0" borderId="6" xfId="0" applyFont="1" applyBorder="1" applyAlignment="1">
      <alignment horizontal="center" vertical="center" wrapText="1"/>
    </xf>
    <xf numFmtId="14"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2" fillId="2" borderId="3" xfId="0" applyFont="1" applyFill="1" applyBorder="1" applyAlignment="1">
      <alignment horizontal="left" vertical="center"/>
    </xf>
    <xf numFmtId="0" fontId="0" fillId="2" borderId="0" xfId="0" applyFill="1" applyAlignment="1">
      <alignment vertical="center"/>
    </xf>
    <xf numFmtId="0" fontId="7" fillId="0" borderId="0" xfId="0" applyFont="1"/>
    <xf numFmtId="0" fontId="10" fillId="0" borderId="0" xfId="0" applyFont="1" applyAlignment="1">
      <alignment horizontal="center" vertical="center"/>
    </xf>
    <xf numFmtId="0" fontId="10" fillId="0" borderId="0" xfId="0" applyFont="1" applyAlignment="1">
      <alignment horizontal="center" vertical="center" wrapText="1"/>
    </xf>
    <xf numFmtId="0" fontId="7" fillId="0" borderId="0" xfId="0" applyFont="1" applyAlignment="1">
      <alignmen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10" fillId="11" borderId="6" xfId="0"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justify" vertical="center"/>
    </xf>
    <xf numFmtId="0" fontId="7" fillId="11" borderId="6" xfId="0" applyFont="1" applyFill="1" applyBorder="1" applyAlignment="1">
      <alignment horizontal="left" vertical="center" wrapText="1"/>
    </xf>
    <xf numFmtId="0" fontId="7" fillId="11" borderId="6" xfId="0" applyFont="1" applyFill="1" applyBorder="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7" fillId="11" borderId="6" xfId="0" applyFont="1" applyFill="1" applyBorder="1" applyAlignment="1">
      <alignment horizontal="center" vertical="center" wrapText="1"/>
    </xf>
    <xf numFmtId="0" fontId="7" fillId="0" borderId="0" xfId="0" applyFont="1" applyAlignment="1">
      <alignment horizontal="justify" vertical="center"/>
    </xf>
    <xf numFmtId="0" fontId="7" fillId="9" borderId="6" xfId="0" applyFont="1" applyFill="1" applyBorder="1" applyAlignment="1">
      <alignment horizontal="center" vertical="center"/>
    </xf>
    <xf numFmtId="0" fontId="7" fillId="12" borderId="6" xfId="0" applyFont="1" applyFill="1" applyBorder="1" applyAlignment="1">
      <alignment horizontal="center" vertical="center"/>
    </xf>
    <xf numFmtId="0" fontId="7" fillId="7" borderId="6" xfId="0" applyFont="1" applyFill="1" applyBorder="1" applyAlignment="1">
      <alignment horizontal="center" vertical="center"/>
    </xf>
    <xf numFmtId="0" fontId="7" fillId="8" borderId="6"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6" fillId="0" borderId="0" xfId="0" applyFont="1"/>
    <xf numFmtId="0" fontId="2" fillId="3" borderId="6" xfId="0" applyFont="1" applyFill="1" applyBorder="1" applyAlignment="1">
      <alignment horizontal="center" vertical="center" wrapText="1"/>
    </xf>
    <xf numFmtId="0" fontId="17" fillId="2" borderId="0" xfId="0" applyFont="1" applyFill="1" applyAlignment="1">
      <alignment vertical="center"/>
    </xf>
    <xf numFmtId="0" fontId="17" fillId="0" borderId="0" xfId="0" applyFont="1" applyAlignment="1">
      <alignment vertical="center"/>
    </xf>
    <xf numFmtId="0" fontId="0" fillId="2" borderId="0" xfId="0" applyFill="1" applyAlignment="1">
      <alignment vertical="center" wrapText="1"/>
    </xf>
    <xf numFmtId="0" fontId="9" fillId="0" borderId="6" xfId="0" applyFont="1" applyBorder="1" applyAlignment="1">
      <alignment horizontal="center" vertical="center" wrapText="1"/>
    </xf>
    <xf numFmtId="0" fontId="0" fillId="0" borderId="0" xfId="0" applyAlignment="1">
      <alignment vertical="center" wrapText="1"/>
    </xf>
    <xf numFmtId="0" fontId="9" fillId="2" borderId="0" xfId="0" applyFont="1" applyFill="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vertical="center" wrapText="1"/>
    </xf>
    <xf numFmtId="0" fontId="12" fillId="2" borderId="0" xfId="0" applyFont="1" applyFill="1" applyAlignment="1">
      <alignment horizontal="left" vertical="center"/>
    </xf>
    <xf numFmtId="0" fontId="9" fillId="0" borderId="6" xfId="0" applyFont="1" applyBorder="1" applyAlignment="1">
      <alignment horizontal="left"/>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2" fillId="3" borderId="6" xfId="0" applyFont="1" applyFill="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9" fillId="0" borderId="5" xfId="0" applyFont="1" applyBorder="1" applyAlignment="1">
      <alignment horizontal="left" vertical="center" wrapText="1"/>
    </xf>
    <xf numFmtId="0" fontId="9" fillId="0" borderId="12" xfId="0" applyFont="1" applyBorder="1" applyAlignment="1">
      <alignment horizontal="left" vertical="center" wrapText="1"/>
    </xf>
    <xf numFmtId="0" fontId="9" fillId="0" borderId="9" xfId="0" applyFont="1" applyBorder="1" applyAlignment="1">
      <alignment horizontal="left" vertical="center" wrapText="1"/>
    </xf>
    <xf numFmtId="0" fontId="10" fillId="0" borderId="6" xfId="0" applyFont="1" applyBorder="1" applyAlignment="1">
      <alignment horizontal="center" vertical="center"/>
    </xf>
    <xf numFmtId="0" fontId="9" fillId="0" borderId="6" xfId="0" applyFont="1" applyBorder="1" applyAlignment="1">
      <alignment horizontal="center"/>
    </xf>
    <xf numFmtId="0" fontId="11" fillId="3" borderId="6" xfId="0" applyFont="1" applyFill="1" applyBorder="1" applyAlignment="1">
      <alignment horizontal="center" vertical="center" wrapText="1"/>
    </xf>
    <xf numFmtId="0" fontId="13" fillId="0" borderId="0" xfId="0" applyFont="1" applyAlignment="1">
      <alignment horizontal="left" vertical="center"/>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7" fillId="0" borderId="6" xfId="0" applyFont="1" applyBorder="1" applyAlignment="1">
      <alignment horizontal="left" vertical="center" wrapText="1"/>
    </xf>
    <xf numFmtId="0" fontId="10" fillId="5" borderId="6" xfId="0" applyFont="1" applyFill="1" applyBorder="1" applyAlignment="1">
      <alignment horizontal="center" vertical="center"/>
    </xf>
    <xf numFmtId="0" fontId="10" fillId="11" borderId="6" xfId="0" applyFont="1" applyFill="1" applyBorder="1" applyAlignment="1">
      <alignment horizontal="center" vertical="center"/>
    </xf>
    <xf numFmtId="0" fontId="10" fillId="0" borderId="5"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Border="1" applyAlignment="1">
      <alignment horizontal="center" vertical="center"/>
    </xf>
    <xf numFmtId="0" fontId="7" fillId="0" borderId="6" xfId="0" applyFont="1" applyBorder="1" applyAlignment="1">
      <alignment horizontal="left" vertical="center"/>
    </xf>
    <xf numFmtId="0" fontId="10" fillId="5" borderId="6" xfId="0" applyFont="1" applyFill="1" applyBorder="1" applyAlignment="1">
      <alignment horizontal="center" vertical="center" wrapText="1"/>
    </xf>
    <xf numFmtId="0" fontId="15" fillId="11" borderId="10" xfId="0" applyFont="1" applyFill="1" applyBorder="1" applyAlignment="1">
      <alignment horizontal="center" vertical="center" textRotation="90"/>
    </xf>
    <xf numFmtId="0" fontId="15" fillId="11" borderId="13" xfId="0" applyFont="1" applyFill="1" applyBorder="1" applyAlignment="1">
      <alignment horizontal="center" vertical="center" textRotation="90"/>
    </xf>
    <xf numFmtId="0" fontId="15" fillId="11" borderId="11" xfId="0" applyFont="1" applyFill="1" applyBorder="1" applyAlignment="1">
      <alignment horizontal="center" vertical="center" textRotation="90"/>
    </xf>
    <xf numFmtId="0" fontId="14" fillId="3" borderId="6" xfId="0" applyFont="1" applyFill="1" applyBorder="1" applyAlignment="1">
      <alignment horizontal="center" vertical="center"/>
    </xf>
    <xf numFmtId="0" fontId="14" fillId="3" borderId="6"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2" fillId="0" borderId="8" xfId="0" applyFont="1" applyBorder="1" applyAlignment="1" applyProtection="1">
      <alignment horizontal="left" vertical="top"/>
      <protection locked="0"/>
    </xf>
    <xf numFmtId="0" fontId="1" fillId="2" borderId="9" xfId="0" applyFont="1" applyFill="1" applyBorder="1" applyAlignment="1">
      <alignment horizontal="left" wrapText="1"/>
    </xf>
    <xf numFmtId="0" fontId="1" fillId="2" borderId="6" xfId="0" applyFont="1" applyFill="1" applyBorder="1" applyAlignment="1">
      <alignment horizontal="left" wrapText="1"/>
    </xf>
    <xf numFmtId="0" fontId="1" fillId="2" borderId="5" xfId="0" applyFont="1" applyFill="1" applyBorder="1" applyAlignment="1">
      <alignment horizontal="left" wrapText="1"/>
    </xf>
    <xf numFmtId="0" fontId="4" fillId="3" borderId="6" xfId="0" applyFont="1" applyFill="1" applyBorder="1" applyAlignment="1">
      <alignment horizontal="center" vertical="center" textRotation="90"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textRotation="90" wrapText="1"/>
    </xf>
    <xf numFmtId="0" fontId="4" fillId="3" borderId="11" xfId="0" applyFont="1" applyFill="1" applyBorder="1" applyAlignment="1">
      <alignment horizontal="center" vertical="center" textRotation="90"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107B8AA4-A04A-334B-82BA-3530DD7A0B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8092" y="306635"/>
          <a:ext cx="543127" cy="569003"/>
        </a:xfrm>
        <a:prstGeom prst="rect">
          <a:avLst/>
        </a:prstGeom>
        <a:noFill/>
        <a:ln w="9525">
          <a:noFill/>
          <a:miter lim="800000"/>
          <a:headEnd/>
          <a:tailEnd/>
        </a:ln>
      </xdr:spPr>
    </xdr:pic>
    <xdr:clientData/>
  </xdr:oneCellAnchor>
  <xdr:oneCellAnchor>
    <xdr:from>
      <xdr:col>5</xdr:col>
      <xdr:colOff>231861</xdr:colOff>
      <xdr:row>38</xdr:row>
      <xdr:rowOff>119062</xdr:rowOff>
    </xdr:from>
    <xdr:ext cx="4220001" cy="436530"/>
    <xdr:sp macro="" textlink="">
      <xdr:nvSpPr>
        <xdr:cNvPr id="3" name="CuadroTexto 2">
          <a:extLst>
            <a:ext uri="{FF2B5EF4-FFF2-40B4-BE49-F238E27FC236}">
              <a16:creationId xmlns:a16="http://schemas.microsoft.com/office/drawing/2014/main" id="{E2345F97-195C-C347-A70E-FA4083AF1CCF}"/>
            </a:ext>
          </a:extLst>
        </xdr:cNvPr>
        <xdr:cNvSpPr txBox="1"/>
      </xdr:nvSpPr>
      <xdr:spPr>
        <a:xfrm>
          <a:off x="3813261" y="12628562"/>
          <a:ext cx="4220001"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B18DC360-AFF9-E94D-8A5C-AD54D4F4DEF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9038" y="221751"/>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4043C7C9-FF30-1041-AAF9-5837C626683F}"/>
            </a:ext>
          </a:extLst>
        </xdr:cNvPr>
        <xdr:cNvSpPr txBox="1"/>
      </xdr:nvSpPr>
      <xdr:spPr>
        <a:xfrm>
          <a:off x="11033735" y="22035235"/>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5719DA85-918E-D649-9EDA-BA0298A910F8}"/>
            </a:ext>
          </a:extLst>
        </xdr:cNvPr>
        <xdr:cNvSpPr txBox="1"/>
      </xdr:nvSpPr>
      <xdr:spPr>
        <a:xfrm>
          <a:off x="153543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A944F75-25E0-A447-AD1E-2CC2D92A2DE3}"/>
            </a:ext>
          </a:extLst>
        </xdr:cNvPr>
        <xdr:cNvSpPr txBox="1"/>
      </xdr:nvSpPr>
      <xdr:spPr>
        <a:xfrm>
          <a:off x="160782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anamunozb/Downloads/Copia%20de%20F16.P3.ABS_Formato_Matriz_Identificacion_Valoracion_Asignacion_Riesgos_v1%20INVITACION%20CER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DE VALORACION"/>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FAD3-C97B-084F-B562-86FCCFB6B811}">
  <dimension ref="A1:N40"/>
  <sheetViews>
    <sheetView workbookViewId="0">
      <selection activeCell="H24" sqref="H24:L24"/>
    </sheetView>
  </sheetViews>
  <sheetFormatPr baseColWidth="10" defaultColWidth="0" defaultRowHeight="15" customHeight="1" zeroHeight="1" x14ac:dyDescent="0.25"/>
  <cols>
    <col min="1" max="1" width="2.625" customWidth="1"/>
    <col min="2" max="2" width="5.125" customWidth="1"/>
    <col min="3" max="3" width="15.5" customWidth="1"/>
    <col min="4" max="4" width="13.5" customWidth="1"/>
    <col min="5" max="5" width="10.125" customWidth="1"/>
    <col min="6" max="6" width="13.5" customWidth="1"/>
    <col min="7" max="7" width="11.875" customWidth="1"/>
    <col min="8" max="8" width="20.5" customWidth="1"/>
    <col min="9" max="9" width="25.875" customWidth="1"/>
    <col min="10" max="10" width="26.125" customWidth="1"/>
    <col min="11" max="11" width="20.5" customWidth="1"/>
    <col min="12" max="12" width="20.125" customWidth="1"/>
    <col min="13" max="13" width="3.125" style="27" customWidth="1"/>
    <col min="14" max="14" width="0" hidden="1" customWidth="1"/>
    <col min="15" max="16384" width="10.875" hidden="1"/>
  </cols>
  <sheetData>
    <row r="1" spans="1:13" ht="15" customHeight="1" x14ac:dyDescent="0.25">
      <c r="A1" s="27"/>
      <c r="B1" s="27"/>
      <c r="C1" s="27"/>
      <c r="D1" s="27"/>
      <c r="E1" s="27"/>
      <c r="F1" s="27"/>
      <c r="G1" s="27"/>
      <c r="H1" s="27"/>
      <c r="I1" s="27"/>
      <c r="J1" s="27"/>
      <c r="K1" s="27"/>
      <c r="L1" s="27"/>
    </row>
    <row r="2" spans="1:13" ht="15.75" x14ac:dyDescent="0.25">
      <c r="A2" s="27"/>
      <c r="B2" s="72"/>
      <c r="C2" s="72"/>
      <c r="D2" s="73" t="s">
        <v>0</v>
      </c>
      <c r="E2" s="73"/>
      <c r="F2" s="73"/>
      <c r="G2" s="73"/>
      <c r="H2" s="73"/>
      <c r="I2" s="73"/>
      <c r="J2" s="73"/>
      <c r="K2" s="31" t="s">
        <v>1</v>
      </c>
      <c r="L2" s="32" t="s">
        <v>2</v>
      </c>
    </row>
    <row r="3" spans="1:13" ht="19.5" customHeight="1" x14ac:dyDescent="0.25">
      <c r="A3" s="27"/>
      <c r="B3" s="72"/>
      <c r="C3" s="72"/>
      <c r="D3" s="73"/>
      <c r="E3" s="73"/>
      <c r="F3" s="73"/>
      <c r="G3" s="73"/>
      <c r="H3" s="73"/>
      <c r="I3" s="73"/>
      <c r="J3" s="73"/>
      <c r="K3" s="33" t="s">
        <v>3</v>
      </c>
      <c r="L3" s="33" t="s">
        <v>4</v>
      </c>
    </row>
    <row r="4" spans="1:13" ht="14.25" customHeight="1" x14ac:dyDescent="0.25">
      <c r="A4" s="27"/>
      <c r="B4" s="72"/>
      <c r="C4" s="72"/>
      <c r="D4" s="73"/>
      <c r="E4" s="73"/>
      <c r="F4" s="73"/>
      <c r="G4" s="73"/>
      <c r="H4" s="73"/>
      <c r="I4" s="73"/>
      <c r="J4" s="73"/>
      <c r="K4" s="74" t="s">
        <v>5</v>
      </c>
      <c r="L4" s="74"/>
    </row>
    <row r="5" spans="1:13" ht="19.5" customHeight="1" x14ac:dyDescent="0.25">
      <c r="A5" s="27"/>
      <c r="B5" s="72"/>
      <c r="C5" s="72"/>
      <c r="D5" s="73"/>
      <c r="E5" s="73"/>
      <c r="F5" s="73"/>
      <c r="G5" s="73"/>
      <c r="H5" s="73"/>
      <c r="I5" s="73"/>
      <c r="J5" s="73"/>
      <c r="K5" s="74"/>
      <c r="L5" s="74"/>
    </row>
    <row r="6" spans="1:13" s="27" customFormat="1" ht="9" customHeight="1" x14ac:dyDescent="0.25"/>
    <row r="7" spans="1:13" ht="22.5" customHeight="1" x14ac:dyDescent="0.25">
      <c r="A7" s="27"/>
      <c r="B7" s="75" t="s">
        <v>6</v>
      </c>
      <c r="C7" s="75"/>
      <c r="D7" s="75"/>
      <c r="E7" s="75"/>
      <c r="F7" s="75"/>
      <c r="G7" s="75"/>
      <c r="H7" s="75"/>
      <c r="I7" s="75"/>
      <c r="J7" s="75"/>
      <c r="K7" s="75"/>
      <c r="L7" s="75"/>
    </row>
    <row r="8" spans="1:13" ht="6.75" customHeight="1" x14ac:dyDescent="0.25">
      <c r="A8" s="27"/>
      <c r="B8" s="34"/>
      <c r="C8" s="34"/>
      <c r="D8" s="34"/>
      <c r="E8" s="34"/>
      <c r="F8" s="34"/>
      <c r="G8" s="34"/>
      <c r="H8" s="34"/>
      <c r="I8" s="34"/>
      <c r="J8" s="34"/>
      <c r="K8" s="34"/>
      <c r="L8" s="34"/>
      <c r="M8" s="35"/>
    </row>
    <row r="9" spans="1:13" ht="15.75" x14ac:dyDescent="0.25">
      <c r="A9" s="27"/>
      <c r="B9" s="71" t="s">
        <v>7</v>
      </c>
      <c r="C9" s="71"/>
      <c r="D9" s="71"/>
      <c r="E9" s="71"/>
      <c r="F9" s="71"/>
      <c r="G9" s="71"/>
      <c r="H9" s="71"/>
      <c r="I9" s="71"/>
      <c r="J9" s="71"/>
      <c r="K9" s="71"/>
      <c r="L9" s="71"/>
      <c r="M9" s="35"/>
    </row>
    <row r="10" spans="1:13" ht="15.75" x14ac:dyDescent="0.25">
      <c r="A10" s="27"/>
      <c r="B10" s="71" t="s">
        <v>8</v>
      </c>
      <c r="C10" s="71"/>
      <c r="D10" s="71"/>
      <c r="E10" s="71"/>
      <c r="F10" s="71"/>
      <c r="G10" s="71"/>
      <c r="H10" s="71"/>
      <c r="I10" s="71"/>
      <c r="J10" s="71"/>
      <c r="K10" s="71"/>
      <c r="L10" s="71"/>
      <c r="M10" s="35"/>
    </row>
    <row r="11" spans="1:13" s="63" customFormat="1" ht="25.5" x14ac:dyDescent="0.25">
      <c r="A11" s="62"/>
      <c r="B11" s="61" t="s">
        <v>9</v>
      </c>
      <c r="C11" s="75" t="s">
        <v>10</v>
      </c>
      <c r="D11" s="75"/>
      <c r="E11" s="61" t="s">
        <v>11</v>
      </c>
      <c r="F11" s="61" t="s">
        <v>12</v>
      </c>
      <c r="G11" s="61" t="s">
        <v>13</v>
      </c>
      <c r="H11" s="75" t="s">
        <v>14</v>
      </c>
      <c r="I11" s="75"/>
      <c r="J11" s="75"/>
      <c r="K11" s="75"/>
      <c r="L11" s="75"/>
      <c r="M11" s="62"/>
    </row>
    <row r="12" spans="1:13" s="66" customFormat="1" ht="21" customHeight="1" x14ac:dyDescent="0.25">
      <c r="A12" s="64"/>
      <c r="B12" s="65">
        <v>1</v>
      </c>
      <c r="C12" s="76" t="s">
        <v>15</v>
      </c>
      <c r="D12" s="76"/>
      <c r="E12" s="65" t="s">
        <v>16</v>
      </c>
      <c r="F12" s="65" t="s">
        <v>17</v>
      </c>
      <c r="G12" s="65" t="s">
        <v>17</v>
      </c>
      <c r="H12" s="77" t="s">
        <v>18</v>
      </c>
      <c r="I12" s="77"/>
      <c r="J12" s="77"/>
      <c r="K12" s="77"/>
      <c r="L12" s="77"/>
      <c r="M12" s="64"/>
    </row>
    <row r="13" spans="1:13" s="66" customFormat="1" ht="21" customHeight="1" x14ac:dyDescent="0.25">
      <c r="A13" s="64"/>
      <c r="B13" s="65">
        <v>2</v>
      </c>
      <c r="C13" s="76" t="s">
        <v>19</v>
      </c>
      <c r="D13" s="76"/>
      <c r="E13" s="65" t="s">
        <v>20</v>
      </c>
      <c r="F13" s="65" t="s">
        <v>17</v>
      </c>
      <c r="G13" s="65" t="s">
        <v>17</v>
      </c>
      <c r="H13" s="77" t="s">
        <v>21</v>
      </c>
      <c r="I13" s="77"/>
      <c r="J13" s="77"/>
      <c r="K13" s="77"/>
      <c r="L13" s="77"/>
      <c r="M13" s="64"/>
    </row>
    <row r="14" spans="1:13" s="66" customFormat="1" ht="21" customHeight="1" x14ac:dyDescent="0.25">
      <c r="A14" s="64"/>
      <c r="B14" s="65">
        <v>3</v>
      </c>
      <c r="C14" s="76" t="s">
        <v>22</v>
      </c>
      <c r="D14" s="76"/>
      <c r="E14" s="65" t="s">
        <v>23</v>
      </c>
      <c r="F14" s="65" t="s">
        <v>17</v>
      </c>
      <c r="G14" s="65" t="s">
        <v>17</v>
      </c>
      <c r="H14" s="77" t="s">
        <v>24</v>
      </c>
      <c r="I14" s="77"/>
      <c r="J14" s="77"/>
      <c r="K14" s="77"/>
      <c r="L14" s="77"/>
      <c r="M14" s="64"/>
    </row>
    <row r="15" spans="1:13" s="66" customFormat="1" ht="22.5" customHeight="1" x14ac:dyDescent="0.25">
      <c r="A15" s="64"/>
      <c r="B15" s="65">
        <v>4</v>
      </c>
      <c r="C15" s="76" t="s">
        <v>9</v>
      </c>
      <c r="D15" s="76"/>
      <c r="E15" s="65" t="s">
        <v>25</v>
      </c>
      <c r="F15" s="65" t="s">
        <v>17</v>
      </c>
      <c r="G15" s="65" t="s">
        <v>17</v>
      </c>
      <c r="H15" s="77" t="s">
        <v>26</v>
      </c>
      <c r="I15" s="77"/>
      <c r="J15" s="77"/>
      <c r="K15" s="77"/>
      <c r="L15" s="77"/>
      <c r="M15" s="64"/>
    </row>
    <row r="16" spans="1:13" s="66" customFormat="1" ht="22.5" customHeight="1" x14ac:dyDescent="0.25">
      <c r="A16" s="64"/>
      <c r="B16" s="65">
        <v>5</v>
      </c>
      <c r="C16" s="76" t="s">
        <v>27</v>
      </c>
      <c r="D16" s="76"/>
      <c r="E16" s="65" t="s">
        <v>28</v>
      </c>
      <c r="F16" s="65" t="s">
        <v>29</v>
      </c>
      <c r="G16" s="65" t="s">
        <v>17</v>
      </c>
      <c r="H16" s="78" t="s">
        <v>30</v>
      </c>
      <c r="I16" s="79"/>
      <c r="J16" s="79"/>
      <c r="K16" s="79"/>
      <c r="L16" s="80"/>
      <c r="M16" s="64"/>
    </row>
    <row r="17" spans="1:13" s="66" customFormat="1" ht="22.5" customHeight="1" x14ac:dyDescent="0.25">
      <c r="A17" s="64"/>
      <c r="B17" s="65">
        <v>6</v>
      </c>
      <c r="C17" s="76" t="s">
        <v>31</v>
      </c>
      <c r="D17" s="76"/>
      <c r="E17" s="65" t="s">
        <v>32</v>
      </c>
      <c r="F17" s="65" t="s">
        <v>29</v>
      </c>
      <c r="G17" s="65" t="s">
        <v>17</v>
      </c>
      <c r="H17" s="77" t="s">
        <v>33</v>
      </c>
      <c r="I17" s="77"/>
      <c r="J17" s="77"/>
      <c r="K17" s="77"/>
      <c r="L17" s="77"/>
      <c r="M17" s="64"/>
    </row>
    <row r="18" spans="1:13" s="66" customFormat="1" ht="22.5" customHeight="1" x14ac:dyDescent="0.25">
      <c r="A18" s="64"/>
      <c r="B18" s="65">
        <v>7</v>
      </c>
      <c r="C18" s="76" t="s">
        <v>34</v>
      </c>
      <c r="D18" s="76"/>
      <c r="E18" s="65" t="s">
        <v>35</v>
      </c>
      <c r="F18" s="65" t="s">
        <v>29</v>
      </c>
      <c r="G18" s="65" t="s">
        <v>17</v>
      </c>
      <c r="H18" s="77" t="s">
        <v>36</v>
      </c>
      <c r="I18" s="77"/>
      <c r="J18" s="77"/>
      <c r="K18" s="77"/>
      <c r="L18" s="77"/>
      <c r="M18" s="64"/>
    </row>
    <row r="19" spans="1:13" s="66" customFormat="1" ht="30.95" customHeight="1" x14ac:dyDescent="0.25">
      <c r="A19" s="64"/>
      <c r="B19" s="65">
        <v>8</v>
      </c>
      <c r="C19" s="76" t="s">
        <v>37</v>
      </c>
      <c r="D19" s="76"/>
      <c r="E19" s="65" t="s">
        <v>38</v>
      </c>
      <c r="F19" s="65" t="s">
        <v>29</v>
      </c>
      <c r="G19" s="65" t="s">
        <v>17</v>
      </c>
      <c r="H19" s="77" t="s">
        <v>39</v>
      </c>
      <c r="I19" s="77"/>
      <c r="J19" s="77"/>
      <c r="K19" s="77"/>
      <c r="L19" s="77"/>
      <c r="M19" s="64"/>
    </row>
    <row r="20" spans="1:13" s="66" customFormat="1" ht="60.6" customHeight="1" x14ac:dyDescent="0.25">
      <c r="A20" s="64"/>
      <c r="B20" s="65">
        <v>9</v>
      </c>
      <c r="C20" s="76" t="s">
        <v>40</v>
      </c>
      <c r="D20" s="76"/>
      <c r="E20" s="65" t="s">
        <v>41</v>
      </c>
      <c r="F20" s="65" t="s">
        <v>17</v>
      </c>
      <c r="G20" s="65" t="s">
        <v>17</v>
      </c>
      <c r="H20" s="77" t="s">
        <v>42</v>
      </c>
      <c r="I20" s="77"/>
      <c r="J20" s="77"/>
      <c r="K20" s="77"/>
      <c r="L20" s="77"/>
      <c r="M20" s="64"/>
    </row>
    <row r="21" spans="1:13" s="66" customFormat="1" ht="30.95" customHeight="1" x14ac:dyDescent="0.25">
      <c r="A21" s="64"/>
      <c r="B21" s="65">
        <v>10</v>
      </c>
      <c r="C21" s="76" t="s">
        <v>43</v>
      </c>
      <c r="D21" s="76"/>
      <c r="E21" s="65" t="s">
        <v>44</v>
      </c>
      <c r="F21" s="65" t="s">
        <v>17</v>
      </c>
      <c r="G21" s="65" t="s">
        <v>17</v>
      </c>
      <c r="H21" s="77" t="s">
        <v>45</v>
      </c>
      <c r="I21" s="77"/>
      <c r="J21" s="77"/>
      <c r="K21" s="77"/>
      <c r="L21" s="77"/>
      <c r="M21" s="64"/>
    </row>
    <row r="22" spans="1:13" s="66" customFormat="1" ht="42" customHeight="1" x14ac:dyDescent="0.25">
      <c r="A22" s="64"/>
      <c r="B22" s="65">
        <v>11</v>
      </c>
      <c r="C22" s="76" t="s">
        <v>46</v>
      </c>
      <c r="D22" s="76"/>
      <c r="E22" s="65" t="s">
        <v>47</v>
      </c>
      <c r="F22" s="65" t="s">
        <v>29</v>
      </c>
      <c r="G22" s="65" t="s">
        <v>17</v>
      </c>
      <c r="H22" s="77" t="s">
        <v>48</v>
      </c>
      <c r="I22" s="77"/>
      <c r="J22" s="77"/>
      <c r="K22" s="77"/>
      <c r="L22" s="77"/>
      <c r="M22" s="64"/>
    </row>
    <row r="23" spans="1:13" s="66" customFormat="1" ht="20.45" customHeight="1" x14ac:dyDescent="0.25">
      <c r="A23" s="64"/>
      <c r="B23" s="65">
        <v>12</v>
      </c>
      <c r="C23" s="76" t="s">
        <v>49</v>
      </c>
      <c r="D23" s="76"/>
      <c r="E23" s="65" t="s">
        <v>50</v>
      </c>
      <c r="F23" s="65" t="s">
        <v>29</v>
      </c>
      <c r="G23" s="65" t="s">
        <v>17</v>
      </c>
      <c r="H23" s="77" t="s">
        <v>51</v>
      </c>
      <c r="I23" s="77"/>
      <c r="J23" s="77"/>
      <c r="K23" s="77"/>
      <c r="L23" s="77"/>
      <c r="M23" s="64"/>
    </row>
    <row r="24" spans="1:13" s="66" customFormat="1" ht="21.6" customHeight="1" x14ac:dyDescent="0.25">
      <c r="A24" s="64"/>
      <c r="B24" s="65">
        <v>13</v>
      </c>
      <c r="C24" s="76" t="s">
        <v>52</v>
      </c>
      <c r="D24" s="76"/>
      <c r="E24" s="65" t="s">
        <v>53</v>
      </c>
      <c r="F24" s="65" t="s">
        <v>17</v>
      </c>
      <c r="G24" s="65" t="s">
        <v>29</v>
      </c>
      <c r="H24" s="77" t="s">
        <v>54</v>
      </c>
      <c r="I24" s="77"/>
      <c r="J24" s="77"/>
      <c r="K24" s="77"/>
      <c r="L24" s="77"/>
      <c r="M24" s="64"/>
    </row>
    <row r="25" spans="1:13" s="66" customFormat="1" ht="21" customHeight="1" x14ac:dyDescent="0.25">
      <c r="A25" s="64"/>
      <c r="B25" s="65">
        <v>14</v>
      </c>
      <c r="C25" s="76" t="s">
        <v>55</v>
      </c>
      <c r="D25" s="76"/>
      <c r="E25" s="65" t="s">
        <v>56</v>
      </c>
      <c r="F25" s="65" t="s">
        <v>17</v>
      </c>
      <c r="G25" s="65" t="s">
        <v>29</v>
      </c>
      <c r="H25" s="77" t="s">
        <v>54</v>
      </c>
      <c r="I25" s="77"/>
      <c r="J25" s="77"/>
      <c r="K25" s="77"/>
      <c r="L25" s="77"/>
      <c r="M25" s="64"/>
    </row>
    <row r="26" spans="1:13" s="66" customFormat="1" ht="21" customHeight="1" x14ac:dyDescent="0.25">
      <c r="A26" s="64"/>
      <c r="B26" s="65">
        <v>15</v>
      </c>
      <c r="C26" s="76" t="s">
        <v>57</v>
      </c>
      <c r="D26" s="76"/>
      <c r="E26" s="65" t="s">
        <v>58</v>
      </c>
      <c r="F26" s="65" t="s">
        <v>29</v>
      </c>
      <c r="G26" s="65" t="s">
        <v>17</v>
      </c>
      <c r="H26" s="77" t="s">
        <v>59</v>
      </c>
      <c r="I26" s="77"/>
      <c r="J26" s="77"/>
      <c r="K26" s="77"/>
      <c r="L26" s="77"/>
      <c r="M26" s="64"/>
    </row>
    <row r="27" spans="1:13" s="66" customFormat="1" ht="47.25" customHeight="1" x14ac:dyDescent="0.25">
      <c r="A27" s="64"/>
      <c r="B27" s="65">
        <v>16</v>
      </c>
      <c r="C27" s="76" t="s">
        <v>60</v>
      </c>
      <c r="D27" s="76"/>
      <c r="E27" s="65" t="s">
        <v>61</v>
      </c>
      <c r="F27" s="65" t="s">
        <v>17</v>
      </c>
      <c r="G27" s="65" t="s">
        <v>17</v>
      </c>
      <c r="H27" s="77" t="s">
        <v>62</v>
      </c>
      <c r="I27" s="77"/>
      <c r="J27" s="77"/>
      <c r="K27" s="77"/>
      <c r="L27" s="77"/>
      <c r="M27" s="64"/>
    </row>
    <row r="28" spans="1:13" s="66" customFormat="1" ht="42.75" customHeight="1" x14ac:dyDescent="0.25">
      <c r="A28" s="64"/>
      <c r="B28" s="65">
        <v>17</v>
      </c>
      <c r="C28" s="76" t="s">
        <v>46</v>
      </c>
      <c r="D28" s="76"/>
      <c r="E28" s="65" t="s">
        <v>63</v>
      </c>
      <c r="F28" s="65" t="s">
        <v>29</v>
      </c>
      <c r="G28" s="65" t="s">
        <v>17</v>
      </c>
      <c r="H28" s="77" t="s">
        <v>64</v>
      </c>
      <c r="I28" s="77"/>
      <c r="J28" s="77"/>
      <c r="K28" s="77"/>
      <c r="L28" s="77"/>
      <c r="M28" s="64"/>
    </row>
    <row r="29" spans="1:13" s="66" customFormat="1" ht="29.25" customHeight="1" x14ac:dyDescent="0.25">
      <c r="A29" s="64"/>
      <c r="B29" s="65">
        <v>18</v>
      </c>
      <c r="C29" s="76" t="s">
        <v>49</v>
      </c>
      <c r="D29" s="76"/>
      <c r="E29" s="65" t="s">
        <v>65</v>
      </c>
      <c r="F29" s="65" t="s">
        <v>29</v>
      </c>
      <c r="G29" s="65" t="s">
        <v>17</v>
      </c>
      <c r="H29" s="77" t="s">
        <v>66</v>
      </c>
      <c r="I29" s="77"/>
      <c r="J29" s="77"/>
      <c r="K29" s="77"/>
      <c r="L29" s="77"/>
      <c r="M29" s="64"/>
    </row>
    <row r="30" spans="1:13" s="66" customFormat="1" ht="44.25" customHeight="1" x14ac:dyDescent="0.25">
      <c r="A30" s="64"/>
      <c r="B30" s="65">
        <v>19</v>
      </c>
      <c r="C30" s="76" t="s">
        <v>52</v>
      </c>
      <c r="D30" s="76"/>
      <c r="E30" s="65" t="s">
        <v>67</v>
      </c>
      <c r="F30" s="65" t="s">
        <v>17</v>
      </c>
      <c r="G30" s="65" t="s">
        <v>29</v>
      </c>
      <c r="H30" s="77" t="s">
        <v>68</v>
      </c>
      <c r="I30" s="77"/>
      <c r="J30" s="77"/>
      <c r="K30" s="77"/>
      <c r="L30" s="77"/>
      <c r="M30" s="64"/>
    </row>
    <row r="31" spans="1:13" s="66" customFormat="1" ht="38.25" customHeight="1" x14ac:dyDescent="0.25">
      <c r="A31" s="64"/>
      <c r="B31" s="65">
        <v>20</v>
      </c>
      <c r="C31" s="76" t="s">
        <v>55</v>
      </c>
      <c r="D31" s="76"/>
      <c r="E31" s="65" t="s">
        <v>69</v>
      </c>
      <c r="F31" s="65" t="s">
        <v>17</v>
      </c>
      <c r="G31" s="65" t="s">
        <v>29</v>
      </c>
      <c r="H31" s="77" t="s">
        <v>70</v>
      </c>
      <c r="I31" s="77"/>
      <c r="J31" s="77"/>
      <c r="K31" s="77"/>
      <c r="L31" s="77"/>
      <c r="M31" s="64"/>
    </row>
    <row r="32" spans="1:13" s="66" customFormat="1" ht="24" customHeight="1" x14ac:dyDescent="0.25">
      <c r="A32" s="64"/>
      <c r="B32" s="65">
        <v>21</v>
      </c>
      <c r="C32" s="76" t="s">
        <v>71</v>
      </c>
      <c r="D32" s="76"/>
      <c r="E32" s="65" t="s">
        <v>72</v>
      </c>
      <c r="F32" s="65" t="s">
        <v>29</v>
      </c>
      <c r="G32" s="65" t="s">
        <v>17</v>
      </c>
      <c r="H32" s="77" t="s">
        <v>73</v>
      </c>
      <c r="I32" s="77"/>
      <c r="J32" s="77"/>
      <c r="K32" s="77"/>
      <c r="L32" s="77"/>
      <c r="M32" s="64"/>
    </row>
    <row r="33" spans="1:13" s="66" customFormat="1" ht="26.45" customHeight="1" x14ac:dyDescent="0.25">
      <c r="A33" s="64"/>
      <c r="B33" s="65">
        <v>22</v>
      </c>
      <c r="C33" s="76" t="s">
        <v>74</v>
      </c>
      <c r="D33" s="76"/>
      <c r="E33" s="65" t="s">
        <v>75</v>
      </c>
      <c r="F33" s="65" t="s">
        <v>29</v>
      </c>
      <c r="G33" s="65" t="s">
        <v>17</v>
      </c>
      <c r="H33" s="77" t="s">
        <v>59</v>
      </c>
      <c r="I33" s="77"/>
      <c r="J33" s="77"/>
      <c r="K33" s="77"/>
      <c r="L33" s="77"/>
      <c r="M33" s="64"/>
    </row>
    <row r="34" spans="1:13" s="66" customFormat="1" ht="28.5" customHeight="1" x14ac:dyDescent="0.25">
      <c r="A34" s="64"/>
      <c r="B34" s="65">
        <v>23</v>
      </c>
      <c r="C34" s="76" t="s">
        <v>76</v>
      </c>
      <c r="D34" s="76"/>
      <c r="E34" s="65" t="s">
        <v>77</v>
      </c>
      <c r="F34" s="65" t="s">
        <v>17</v>
      </c>
      <c r="G34" s="65" t="s">
        <v>17</v>
      </c>
      <c r="H34" s="77" t="s">
        <v>78</v>
      </c>
      <c r="I34" s="77"/>
      <c r="J34" s="77"/>
      <c r="K34" s="77"/>
      <c r="L34" s="77"/>
      <c r="M34" s="64"/>
    </row>
    <row r="35" spans="1:13" s="66" customFormat="1" ht="30" customHeight="1" x14ac:dyDescent="0.25">
      <c r="A35" s="64"/>
      <c r="B35" s="65">
        <v>24</v>
      </c>
      <c r="C35" s="76" t="s">
        <v>79</v>
      </c>
      <c r="D35" s="76"/>
      <c r="E35" s="65" t="s">
        <v>80</v>
      </c>
      <c r="F35" s="65" t="s">
        <v>17</v>
      </c>
      <c r="G35" s="65" t="s">
        <v>17</v>
      </c>
      <c r="H35" s="77" t="s">
        <v>81</v>
      </c>
      <c r="I35" s="77"/>
      <c r="J35" s="77"/>
      <c r="K35" s="77"/>
      <c r="L35" s="77"/>
      <c r="M35" s="64"/>
    </row>
    <row r="36" spans="1:13" s="66" customFormat="1" ht="40.5" customHeight="1" x14ac:dyDescent="0.25">
      <c r="A36" s="64"/>
      <c r="B36" s="65">
        <v>25</v>
      </c>
      <c r="C36" s="76" t="s">
        <v>82</v>
      </c>
      <c r="D36" s="76"/>
      <c r="E36" s="65" t="s">
        <v>83</v>
      </c>
      <c r="F36" s="65" t="s">
        <v>17</v>
      </c>
      <c r="G36" s="65" t="s">
        <v>17</v>
      </c>
      <c r="H36" s="77" t="s">
        <v>84</v>
      </c>
      <c r="I36" s="77"/>
      <c r="J36" s="77"/>
      <c r="K36" s="77"/>
      <c r="L36" s="77"/>
      <c r="M36" s="64"/>
    </row>
    <row r="37" spans="1:13" s="66" customFormat="1" ht="31.5" customHeight="1" x14ac:dyDescent="0.25">
      <c r="A37" s="64"/>
      <c r="B37" s="65">
        <v>26</v>
      </c>
      <c r="C37" s="76" t="s">
        <v>85</v>
      </c>
      <c r="D37" s="76"/>
      <c r="E37" s="65" t="s">
        <v>86</v>
      </c>
      <c r="F37" s="65" t="s">
        <v>29</v>
      </c>
      <c r="G37" s="65" t="s">
        <v>17</v>
      </c>
      <c r="H37" s="77" t="s">
        <v>87</v>
      </c>
      <c r="I37" s="77"/>
      <c r="J37" s="77"/>
      <c r="K37" s="77"/>
      <c r="L37" s="77"/>
      <c r="M37" s="64"/>
    </row>
    <row r="38" spans="1:13" s="66" customFormat="1" ht="24" customHeight="1" x14ac:dyDescent="0.25">
      <c r="A38" s="64"/>
      <c r="B38" s="67" t="s">
        <v>88</v>
      </c>
      <c r="C38" s="68"/>
      <c r="D38" s="68"/>
      <c r="E38" s="69"/>
      <c r="F38" s="69"/>
      <c r="G38" s="69"/>
      <c r="H38" s="70"/>
      <c r="I38" s="70"/>
      <c r="J38" s="70"/>
      <c r="K38" s="70"/>
      <c r="L38" s="70"/>
      <c r="M38" s="64"/>
    </row>
    <row r="39" spans="1:13" s="66" customFormat="1" ht="28.5" customHeight="1" x14ac:dyDescent="0.25">
      <c r="A39" s="64"/>
      <c r="B39" s="69"/>
      <c r="C39" s="68"/>
      <c r="D39" s="68"/>
      <c r="E39" s="69"/>
      <c r="F39" s="69"/>
      <c r="G39" s="69"/>
      <c r="H39" s="70"/>
      <c r="I39" s="70"/>
      <c r="J39" s="70"/>
      <c r="K39" s="70"/>
      <c r="L39" s="70"/>
      <c r="M39" s="64"/>
    </row>
    <row r="40" spans="1:13" s="35" customFormat="1" ht="18.600000000000001" customHeight="1" x14ac:dyDescent="0.25"/>
  </sheetData>
  <mergeCells count="60">
    <mergeCell ref="C35:D35"/>
    <mergeCell ref="H35:L35"/>
    <mergeCell ref="C36:D36"/>
    <mergeCell ref="H36:L36"/>
    <mergeCell ref="C37:D37"/>
    <mergeCell ref="H37:L37"/>
    <mergeCell ref="C32:D32"/>
    <mergeCell ref="H32:L32"/>
    <mergeCell ref="C33:D33"/>
    <mergeCell ref="H33:L33"/>
    <mergeCell ref="C34:D34"/>
    <mergeCell ref="H34:L34"/>
    <mergeCell ref="C29:D29"/>
    <mergeCell ref="H29:L29"/>
    <mergeCell ref="C30:D30"/>
    <mergeCell ref="H30:L30"/>
    <mergeCell ref="C31:D31"/>
    <mergeCell ref="H31:L31"/>
    <mergeCell ref="C26:D26"/>
    <mergeCell ref="H26:L26"/>
    <mergeCell ref="C27:D27"/>
    <mergeCell ref="H27:L27"/>
    <mergeCell ref="C28:D28"/>
    <mergeCell ref="H28:L28"/>
    <mergeCell ref="C23:D23"/>
    <mergeCell ref="H23:L23"/>
    <mergeCell ref="C24:D24"/>
    <mergeCell ref="H24:L24"/>
    <mergeCell ref="C25:D25"/>
    <mergeCell ref="H25:L25"/>
    <mergeCell ref="C20:D20"/>
    <mergeCell ref="H20:L20"/>
    <mergeCell ref="C21:D21"/>
    <mergeCell ref="H21:L21"/>
    <mergeCell ref="C22:D22"/>
    <mergeCell ref="H22:L22"/>
    <mergeCell ref="C17:D17"/>
    <mergeCell ref="H17:L17"/>
    <mergeCell ref="C18:D18"/>
    <mergeCell ref="H18:L18"/>
    <mergeCell ref="C19:D19"/>
    <mergeCell ref="H19:L19"/>
    <mergeCell ref="C14:D14"/>
    <mergeCell ref="H14:L14"/>
    <mergeCell ref="C15:D15"/>
    <mergeCell ref="H15:L15"/>
    <mergeCell ref="C16:D16"/>
    <mergeCell ref="H16:L16"/>
    <mergeCell ref="C11:D11"/>
    <mergeCell ref="H11:L11"/>
    <mergeCell ref="C12:D12"/>
    <mergeCell ref="H12:L12"/>
    <mergeCell ref="C13:D13"/>
    <mergeCell ref="H13:L13"/>
    <mergeCell ref="B10:L10"/>
    <mergeCell ref="B2:C5"/>
    <mergeCell ref="D2:J5"/>
    <mergeCell ref="K4:L5"/>
    <mergeCell ref="B7:L7"/>
    <mergeCell ref="B9:L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5BE9-B2F6-7C45-9763-05C50F238CDA}">
  <dimension ref="A1:AC56"/>
  <sheetViews>
    <sheetView workbookViewId="0">
      <selection activeCell="E16" sqref="E16"/>
    </sheetView>
  </sheetViews>
  <sheetFormatPr baseColWidth="10" defaultColWidth="0" defaultRowHeight="11.1" customHeight="1" zeroHeight="1" x14ac:dyDescent="0.2"/>
  <cols>
    <col min="1" max="1" width="1.625" style="60" customWidth="1"/>
    <col min="2" max="2" width="22.625" style="60" customWidth="1"/>
    <col min="3" max="3" width="27.5" style="60" customWidth="1"/>
    <col min="4" max="4" width="7.5" style="60" customWidth="1"/>
    <col min="5" max="5" width="23.5" style="60" customWidth="1"/>
    <col min="6" max="6" width="9.375" style="60" customWidth="1"/>
    <col min="7" max="7" width="22.5" style="60" customWidth="1"/>
    <col min="8" max="9" width="19.5" style="60" customWidth="1"/>
    <col min="10" max="10" width="18" style="60" customWidth="1"/>
    <col min="11" max="11" width="24.875" style="60" customWidth="1"/>
    <col min="12" max="15" width="32.5" style="60" customWidth="1"/>
    <col min="16" max="16" width="3.5" style="60" customWidth="1"/>
    <col min="17" max="17" width="19.875" style="60" hidden="1" customWidth="1"/>
    <col min="18" max="18" width="10.625" style="60" hidden="1" customWidth="1"/>
    <col min="19" max="19" width="22.125" style="60" hidden="1" customWidth="1"/>
    <col min="20" max="20" width="23" style="60" hidden="1" customWidth="1"/>
    <col min="21" max="21" width="11" style="60" hidden="1" customWidth="1"/>
    <col min="22" max="22" width="24.5" style="60" hidden="1" customWidth="1"/>
    <col min="23" max="23" width="12.5" style="60" hidden="1" customWidth="1"/>
    <col min="24" max="24" width="9.5" style="60" hidden="1" customWidth="1"/>
    <col min="25" max="25" width="18.875" style="60" hidden="1" customWidth="1"/>
    <col min="26" max="26" width="16.5" style="60" hidden="1" customWidth="1"/>
    <col min="27" max="27" width="19" style="60" hidden="1" customWidth="1"/>
    <col min="28" max="29" width="28" style="60" hidden="1" customWidth="1"/>
    <col min="30" max="16384" width="11.5" style="60" hidden="1"/>
  </cols>
  <sheetData>
    <row r="1" spans="1:16" customFormat="1" ht="6" customHeight="1" x14ac:dyDescent="0.25">
      <c r="A1" s="27"/>
      <c r="B1" s="27"/>
      <c r="C1" s="27"/>
      <c r="D1" s="27"/>
      <c r="E1" s="27"/>
      <c r="F1" s="27"/>
      <c r="G1" s="27"/>
      <c r="H1" s="27"/>
      <c r="I1" s="27"/>
      <c r="J1" s="27"/>
      <c r="K1" s="27"/>
      <c r="L1" s="27"/>
      <c r="M1" s="27"/>
      <c r="N1" s="27"/>
      <c r="O1" s="27"/>
      <c r="P1" s="27"/>
    </row>
    <row r="2" spans="1:16" customFormat="1" ht="21" customHeight="1" x14ac:dyDescent="0.25">
      <c r="A2" s="27"/>
      <c r="B2" s="82"/>
      <c r="C2" s="73" t="s">
        <v>89</v>
      </c>
      <c r="D2" s="73"/>
      <c r="E2" s="73"/>
      <c r="F2" s="73"/>
      <c r="G2" s="73"/>
      <c r="H2" s="73"/>
      <c r="I2" s="73"/>
      <c r="J2" s="73"/>
      <c r="K2" s="73"/>
      <c r="L2" s="73"/>
      <c r="M2" s="73"/>
      <c r="N2" s="31" t="s">
        <v>1</v>
      </c>
      <c r="O2" s="32" t="s">
        <v>2</v>
      </c>
      <c r="P2" s="27"/>
    </row>
    <row r="3" spans="1:16" customFormat="1" ht="21" customHeight="1" x14ac:dyDescent="0.25">
      <c r="A3" s="27"/>
      <c r="B3" s="82"/>
      <c r="C3" s="73"/>
      <c r="D3" s="73"/>
      <c r="E3" s="73"/>
      <c r="F3" s="73"/>
      <c r="G3" s="73"/>
      <c r="H3" s="73"/>
      <c r="I3" s="73"/>
      <c r="J3" s="73"/>
      <c r="K3" s="73"/>
      <c r="L3" s="73"/>
      <c r="M3" s="73"/>
      <c r="N3" s="33" t="s">
        <v>3</v>
      </c>
      <c r="O3" s="33" t="s">
        <v>4</v>
      </c>
      <c r="P3" s="27"/>
    </row>
    <row r="4" spans="1:16" customFormat="1" ht="13.5" customHeight="1" x14ac:dyDescent="0.25">
      <c r="A4" s="27"/>
      <c r="B4" s="82"/>
      <c r="C4" s="73"/>
      <c r="D4" s="73"/>
      <c r="E4" s="73"/>
      <c r="F4" s="73"/>
      <c r="G4" s="73"/>
      <c r="H4" s="73"/>
      <c r="I4" s="73"/>
      <c r="J4" s="73"/>
      <c r="K4" s="73"/>
      <c r="L4" s="73"/>
      <c r="M4" s="73"/>
      <c r="N4" s="74" t="s">
        <v>5</v>
      </c>
      <c r="O4" s="74"/>
      <c r="P4" s="27"/>
    </row>
    <row r="5" spans="1:16" customFormat="1" ht="21" customHeight="1" x14ac:dyDescent="0.25">
      <c r="A5" s="27"/>
      <c r="B5" s="82"/>
      <c r="C5" s="73"/>
      <c r="D5" s="73"/>
      <c r="E5" s="73"/>
      <c r="F5" s="73"/>
      <c r="G5" s="73"/>
      <c r="H5" s="73"/>
      <c r="I5" s="73"/>
      <c r="J5" s="73"/>
      <c r="K5" s="73"/>
      <c r="L5" s="73"/>
      <c r="M5" s="73"/>
      <c r="N5" s="74"/>
      <c r="O5" s="74"/>
      <c r="P5" s="27"/>
    </row>
    <row r="6" spans="1:16" s="27" customFormat="1" ht="9" customHeight="1" x14ac:dyDescent="0.25"/>
    <row r="7" spans="1:16" customFormat="1" ht="29.1" customHeight="1" x14ac:dyDescent="0.25">
      <c r="A7" s="27"/>
      <c r="B7" s="83" t="s">
        <v>90</v>
      </c>
      <c r="C7" s="83"/>
      <c r="D7" s="83"/>
      <c r="E7" s="83"/>
      <c r="F7" s="83"/>
      <c r="G7" s="83"/>
      <c r="H7" s="83"/>
      <c r="I7" s="83"/>
      <c r="J7" s="83"/>
      <c r="K7" s="83"/>
      <c r="L7" s="83"/>
      <c r="M7" s="83"/>
      <c r="N7" s="83"/>
      <c r="O7" s="83"/>
      <c r="P7" s="27"/>
    </row>
    <row r="8" spans="1:16" customFormat="1" ht="6.75" customHeight="1" x14ac:dyDescent="0.25">
      <c r="A8" s="27"/>
      <c r="B8" s="34"/>
      <c r="C8" s="34"/>
      <c r="D8" s="34"/>
      <c r="E8" s="34"/>
      <c r="F8" s="34"/>
      <c r="G8" s="34"/>
      <c r="H8" s="34"/>
      <c r="I8" s="34"/>
      <c r="J8" s="34"/>
      <c r="K8" s="34"/>
      <c r="L8" s="34"/>
      <c r="M8" s="34"/>
      <c r="N8" s="34"/>
      <c r="O8" s="34"/>
      <c r="P8" s="35"/>
    </row>
    <row r="9" spans="1:16" customFormat="1" ht="15.75" x14ac:dyDescent="0.25">
      <c r="A9" s="27"/>
      <c r="B9" s="84" t="s">
        <v>91</v>
      </c>
      <c r="C9" s="84"/>
      <c r="D9" s="84"/>
      <c r="E9" s="84"/>
      <c r="F9" s="84"/>
      <c r="G9" s="84"/>
      <c r="H9" s="84"/>
      <c r="I9" s="84"/>
      <c r="J9" s="84"/>
      <c r="K9" s="84"/>
      <c r="L9" s="84"/>
      <c r="M9" s="84"/>
      <c r="N9" s="84"/>
      <c r="O9" s="84"/>
      <c r="P9" s="35"/>
    </row>
    <row r="10" spans="1:16" customFormat="1" ht="15.75" x14ac:dyDescent="0.25">
      <c r="A10" s="35"/>
      <c r="B10" s="35"/>
      <c r="C10" s="35"/>
      <c r="D10" s="35"/>
      <c r="E10" s="35"/>
      <c r="F10" s="35"/>
      <c r="G10" s="35"/>
      <c r="H10" s="35"/>
      <c r="I10" s="35"/>
      <c r="J10" s="35"/>
      <c r="K10" s="35"/>
      <c r="L10" s="35"/>
      <c r="M10" s="35"/>
      <c r="N10" s="35"/>
      <c r="O10" s="35"/>
      <c r="P10" s="35"/>
    </row>
    <row r="11" spans="1:16" s="1" customFormat="1" ht="14.25" x14ac:dyDescent="0.2">
      <c r="B11" s="5" t="s">
        <v>92</v>
      </c>
    </row>
    <row r="12" spans="1:16" s="1" customFormat="1" ht="18.95" customHeight="1" x14ac:dyDescent="0.2"/>
    <row r="13" spans="1:16" s="36" customFormat="1" ht="18.600000000000001" customHeight="1" x14ac:dyDescent="0.2">
      <c r="B13" s="81" t="s">
        <v>93</v>
      </c>
      <c r="C13" s="81"/>
      <c r="D13" s="37"/>
      <c r="E13" s="81" t="s">
        <v>94</v>
      </c>
      <c r="F13" s="81"/>
      <c r="G13" s="81"/>
      <c r="H13" s="37"/>
      <c r="I13" s="81" t="s">
        <v>95</v>
      </c>
      <c r="J13" s="81"/>
      <c r="K13" s="81"/>
      <c r="L13" s="81"/>
      <c r="M13" s="81"/>
      <c r="N13" s="81"/>
      <c r="O13" s="81"/>
    </row>
    <row r="14" spans="1:16" s="36" customFormat="1" ht="14.1" customHeight="1" x14ac:dyDescent="0.2">
      <c r="B14" s="85" t="s">
        <v>96</v>
      </c>
      <c r="C14" s="87" t="s">
        <v>97</v>
      </c>
      <c r="D14" s="37"/>
      <c r="E14" s="85" t="s">
        <v>98</v>
      </c>
      <c r="F14" s="89" t="s">
        <v>97</v>
      </c>
      <c r="G14" s="90"/>
      <c r="H14" s="37"/>
      <c r="I14" s="85" t="s">
        <v>99</v>
      </c>
      <c r="J14" s="87" t="s">
        <v>100</v>
      </c>
      <c r="K14" s="87" t="s">
        <v>101</v>
      </c>
      <c r="L14" s="93" t="s">
        <v>97</v>
      </c>
      <c r="M14" s="93"/>
      <c r="N14" s="93"/>
      <c r="O14" s="93"/>
    </row>
    <row r="15" spans="1:16" s="38" customFormat="1" ht="14.1" customHeight="1" x14ac:dyDescent="0.25">
      <c r="B15" s="86"/>
      <c r="C15" s="88"/>
      <c r="E15" s="86"/>
      <c r="F15" s="91"/>
      <c r="G15" s="92"/>
      <c r="I15" s="86"/>
      <c r="J15" s="88"/>
      <c r="K15" s="88"/>
      <c r="L15" s="93"/>
      <c r="M15" s="93"/>
      <c r="N15" s="93"/>
      <c r="O15" s="93"/>
    </row>
    <row r="16" spans="1:16" s="39" customFormat="1" ht="134.44999999999999" customHeight="1" x14ac:dyDescent="0.25">
      <c r="B16" s="40" t="s">
        <v>102</v>
      </c>
      <c r="C16" s="41" t="s">
        <v>103</v>
      </c>
      <c r="D16" s="42"/>
      <c r="E16" s="40" t="s">
        <v>104</v>
      </c>
      <c r="F16" s="94" t="s">
        <v>105</v>
      </c>
      <c r="G16" s="94"/>
      <c r="H16" s="37"/>
      <c r="I16" s="21" t="s">
        <v>106</v>
      </c>
      <c r="J16" s="21" t="s">
        <v>107</v>
      </c>
      <c r="K16" s="21" t="s">
        <v>108</v>
      </c>
      <c r="L16" s="94" t="s">
        <v>109</v>
      </c>
      <c r="M16" s="94"/>
      <c r="N16" s="94"/>
      <c r="O16" s="94"/>
    </row>
    <row r="17" spans="2:20" s="39" customFormat="1" ht="63.6" customHeight="1" x14ac:dyDescent="0.25">
      <c r="B17" s="40" t="s">
        <v>110</v>
      </c>
      <c r="C17" s="41" t="s">
        <v>111</v>
      </c>
      <c r="D17" s="43"/>
      <c r="E17" s="40" t="s">
        <v>112</v>
      </c>
      <c r="F17" s="94" t="s">
        <v>113</v>
      </c>
      <c r="G17" s="94"/>
      <c r="I17" s="21" t="s">
        <v>114</v>
      </c>
      <c r="J17" s="21" t="s">
        <v>108</v>
      </c>
      <c r="K17" s="21" t="s">
        <v>115</v>
      </c>
      <c r="L17" s="94" t="s">
        <v>116</v>
      </c>
      <c r="M17" s="94"/>
      <c r="N17" s="94"/>
      <c r="O17" s="94"/>
    </row>
    <row r="18" spans="2:20" s="36" customFormat="1" ht="59.45" customHeight="1" x14ac:dyDescent="0.2">
      <c r="B18" s="39"/>
      <c r="C18" s="44"/>
      <c r="D18" s="44"/>
      <c r="E18" s="44"/>
      <c r="F18" s="44"/>
      <c r="G18" s="44"/>
      <c r="H18" s="37"/>
      <c r="I18" s="21" t="s">
        <v>117</v>
      </c>
      <c r="J18" s="21" t="s">
        <v>118</v>
      </c>
      <c r="K18" s="21" t="s">
        <v>119</v>
      </c>
      <c r="L18" s="94" t="s">
        <v>120</v>
      </c>
      <c r="M18" s="94"/>
      <c r="N18" s="94"/>
      <c r="O18" s="94"/>
    </row>
    <row r="19" spans="2:20" s="36" customFormat="1" ht="75" customHeight="1" x14ac:dyDescent="0.2">
      <c r="D19" s="37"/>
      <c r="E19" s="37"/>
      <c r="F19" s="37"/>
      <c r="G19" s="37"/>
      <c r="I19" s="21" t="s">
        <v>121</v>
      </c>
      <c r="J19" s="21" t="s">
        <v>119</v>
      </c>
      <c r="K19" s="21" t="s">
        <v>122</v>
      </c>
      <c r="L19" s="94" t="s">
        <v>123</v>
      </c>
      <c r="M19" s="94"/>
      <c r="N19" s="94"/>
      <c r="O19" s="94"/>
    </row>
    <row r="20" spans="2:20" s="39" customFormat="1" ht="37.5" customHeight="1" x14ac:dyDescent="0.25">
      <c r="D20" s="43"/>
      <c r="E20" s="43"/>
      <c r="F20" s="43"/>
      <c r="G20" s="43"/>
      <c r="H20" s="43"/>
      <c r="I20" s="43"/>
      <c r="J20" s="43"/>
      <c r="K20" s="43"/>
      <c r="L20" s="43"/>
      <c r="M20" s="43"/>
      <c r="N20" s="43"/>
      <c r="O20" s="43"/>
    </row>
    <row r="21" spans="2:20" s="39" customFormat="1" ht="21.6" customHeight="1" x14ac:dyDescent="0.2">
      <c r="B21" s="97" t="s">
        <v>124</v>
      </c>
      <c r="C21" s="98"/>
      <c r="D21" s="98"/>
      <c r="E21" s="99"/>
      <c r="F21" s="36"/>
      <c r="G21" s="81" t="s">
        <v>125</v>
      </c>
      <c r="H21" s="81"/>
      <c r="I21" s="36"/>
      <c r="J21" s="81" t="s">
        <v>126</v>
      </c>
      <c r="K21" s="81"/>
      <c r="L21" s="81"/>
      <c r="M21" s="81"/>
      <c r="N21" s="81"/>
      <c r="O21" s="81"/>
      <c r="P21" s="36"/>
    </row>
    <row r="22" spans="2:20" s="39" customFormat="1" ht="12.6" customHeight="1" x14ac:dyDescent="0.2">
      <c r="B22" s="85" t="s">
        <v>127</v>
      </c>
      <c r="C22" s="93" t="s">
        <v>97</v>
      </c>
      <c r="D22" s="93"/>
      <c r="E22" s="93"/>
      <c r="F22" s="36"/>
      <c r="G22" s="95" t="s">
        <v>128</v>
      </c>
      <c r="H22" s="95"/>
      <c r="I22" s="36"/>
      <c r="J22" s="95" t="s">
        <v>129</v>
      </c>
      <c r="K22" s="95"/>
      <c r="L22" s="95"/>
      <c r="M22" s="95"/>
      <c r="N22" s="95"/>
      <c r="O22" s="95"/>
      <c r="P22" s="36"/>
      <c r="Q22" s="43"/>
      <c r="R22" s="43"/>
      <c r="S22" s="43"/>
    </row>
    <row r="23" spans="2:20" s="39" customFormat="1" ht="12.6" customHeight="1" x14ac:dyDescent="0.25">
      <c r="B23" s="86"/>
      <c r="C23" s="93"/>
      <c r="D23" s="93"/>
      <c r="E23" s="93"/>
      <c r="F23" s="38"/>
      <c r="G23" s="45" t="s">
        <v>55</v>
      </c>
      <c r="H23" s="45" t="s">
        <v>130</v>
      </c>
      <c r="I23" s="38"/>
      <c r="J23" s="96" t="s">
        <v>49</v>
      </c>
      <c r="K23" s="96"/>
      <c r="L23" s="96"/>
      <c r="M23" s="96"/>
      <c r="N23" s="96"/>
      <c r="O23" s="96"/>
      <c r="P23" s="38"/>
      <c r="Q23" s="43"/>
      <c r="R23" s="43"/>
      <c r="S23" s="43"/>
    </row>
    <row r="24" spans="2:20" s="39" customFormat="1" ht="39.950000000000003" customHeight="1" x14ac:dyDescent="0.25">
      <c r="B24" s="46" t="s">
        <v>131</v>
      </c>
      <c r="C24" s="94" t="s">
        <v>132</v>
      </c>
      <c r="D24" s="100"/>
      <c r="E24" s="100"/>
      <c r="G24" s="47" t="s">
        <v>133</v>
      </c>
      <c r="H24" s="40">
        <v>1</v>
      </c>
      <c r="J24" s="48" t="s">
        <v>134</v>
      </c>
      <c r="K24" s="21" t="s">
        <v>135</v>
      </c>
      <c r="L24" s="21" t="s">
        <v>136</v>
      </c>
      <c r="M24" s="21" t="s">
        <v>137</v>
      </c>
      <c r="N24" s="21" t="s">
        <v>138</v>
      </c>
      <c r="O24" s="21" t="s">
        <v>139</v>
      </c>
      <c r="Q24" s="43"/>
      <c r="R24" s="43"/>
      <c r="S24" s="43"/>
    </row>
    <row r="25" spans="2:20" s="39" customFormat="1" ht="50.45" customHeight="1" x14ac:dyDescent="0.25">
      <c r="B25" s="46" t="s">
        <v>140</v>
      </c>
      <c r="C25" s="94" t="s">
        <v>141</v>
      </c>
      <c r="D25" s="100"/>
      <c r="E25" s="100"/>
      <c r="G25" s="47" t="s">
        <v>142</v>
      </c>
      <c r="H25" s="40">
        <v>2</v>
      </c>
      <c r="J25" s="48" t="s">
        <v>143</v>
      </c>
      <c r="K25" s="21" t="s">
        <v>144</v>
      </c>
      <c r="L25" s="21" t="s">
        <v>145</v>
      </c>
      <c r="M25" s="21" t="s">
        <v>146</v>
      </c>
      <c r="N25" s="21" t="s">
        <v>147</v>
      </c>
      <c r="O25" s="21" t="s">
        <v>148</v>
      </c>
      <c r="Q25" s="43"/>
      <c r="R25" s="43"/>
      <c r="S25" s="43"/>
    </row>
    <row r="26" spans="2:20" s="39" customFormat="1" ht="54.6" customHeight="1" x14ac:dyDescent="0.2">
      <c r="B26" s="46" t="s">
        <v>149</v>
      </c>
      <c r="C26" s="94" t="s">
        <v>150</v>
      </c>
      <c r="D26" s="100"/>
      <c r="E26" s="100"/>
      <c r="F26" s="36"/>
      <c r="G26" s="47" t="s">
        <v>151</v>
      </c>
      <c r="H26" s="40">
        <v>3</v>
      </c>
      <c r="I26" s="36"/>
      <c r="J26" s="48" t="s">
        <v>55</v>
      </c>
      <c r="K26" s="49" t="s">
        <v>152</v>
      </c>
      <c r="L26" s="49" t="s">
        <v>153</v>
      </c>
      <c r="M26" s="49" t="s">
        <v>154</v>
      </c>
      <c r="N26" s="49" t="s">
        <v>155</v>
      </c>
      <c r="O26" s="49" t="s">
        <v>156</v>
      </c>
      <c r="P26" s="36"/>
      <c r="Q26" s="43"/>
      <c r="R26" s="43"/>
      <c r="S26" s="43"/>
    </row>
    <row r="27" spans="2:20" s="39" customFormat="1" ht="65.099999999999994" customHeight="1" x14ac:dyDescent="0.2">
      <c r="B27" s="46" t="s">
        <v>157</v>
      </c>
      <c r="C27" s="94" t="s">
        <v>158</v>
      </c>
      <c r="D27" s="100"/>
      <c r="E27" s="100"/>
      <c r="F27" s="36"/>
      <c r="G27" s="47" t="s">
        <v>159</v>
      </c>
      <c r="H27" s="40">
        <v>4</v>
      </c>
      <c r="I27" s="36"/>
      <c r="J27" s="48" t="s">
        <v>160</v>
      </c>
      <c r="K27" s="40">
        <v>1</v>
      </c>
      <c r="L27" s="40">
        <v>2</v>
      </c>
      <c r="M27" s="40">
        <v>3</v>
      </c>
      <c r="N27" s="40">
        <v>4</v>
      </c>
      <c r="O27" s="40">
        <v>5</v>
      </c>
      <c r="P27" s="36"/>
      <c r="Q27" s="43"/>
      <c r="R27" s="43"/>
      <c r="S27" s="43"/>
    </row>
    <row r="28" spans="2:20" s="39" customFormat="1" ht="36" customHeight="1" x14ac:dyDescent="0.25">
      <c r="B28" s="46" t="s">
        <v>161</v>
      </c>
      <c r="C28" s="94" t="s">
        <v>162</v>
      </c>
      <c r="D28" s="100"/>
      <c r="E28" s="100"/>
      <c r="G28" s="47" t="s">
        <v>163</v>
      </c>
      <c r="H28" s="40">
        <v>5</v>
      </c>
      <c r="P28" s="43"/>
      <c r="Q28" s="43"/>
      <c r="R28" s="43"/>
    </row>
    <row r="29" spans="2:20" s="39" customFormat="1" ht="43.5" customHeight="1" x14ac:dyDescent="0.25">
      <c r="B29" s="46" t="s">
        <v>164</v>
      </c>
      <c r="C29" s="94" t="s">
        <v>165</v>
      </c>
      <c r="D29" s="100"/>
      <c r="E29" s="100"/>
      <c r="J29" s="101" t="s">
        <v>74</v>
      </c>
      <c r="K29" s="40" t="s">
        <v>166</v>
      </c>
      <c r="M29" s="101" t="s">
        <v>71</v>
      </c>
      <c r="N29" s="40" t="s">
        <v>29</v>
      </c>
      <c r="Q29" s="43"/>
      <c r="R29" s="43"/>
      <c r="S29" s="43"/>
    </row>
    <row r="30" spans="2:20" s="39" customFormat="1" ht="52.5" customHeight="1" x14ac:dyDescent="0.25">
      <c r="B30" s="46" t="s">
        <v>167</v>
      </c>
      <c r="C30" s="94" t="s">
        <v>168</v>
      </c>
      <c r="D30" s="94"/>
      <c r="E30" s="94"/>
      <c r="J30" s="101"/>
      <c r="K30" s="40" t="s">
        <v>169</v>
      </c>
      <c r="M30" s="101"/>
      <c r="N30" s="40" t="s">
        <v>17</v>
      </c>
      <c r="Q30" s="43"/>
      <c r="R30" s="43"/>
      <c r="S30" s="43"/>
    </row>
    <row r="31" spans="2:20" s="39" customFormat="1" ht="50.45" customHeight="1" x14ac:dyDescent="0.25">
      <c r="B31" s="46" t="s">
        <v>170</v>
      </c>
      <c r="C31" s="94" t="s">
        <v>171</v>
      </c>
      <c r="D31" s="94"/>
      <c r="E31" s="94"/>
      <c r="J31" s="101"/>
      <c r="K31" s="40" t="s">
        <v>172</v>
      </c>
      <c r="Q31" s="43"/>
      <c r="R31" s="43"/>
      <c r="S31" s="43"/>
    </row>
    <row r="32" spans="2:20" s="39" customFormat="1" ht="12" x14ac:dyDescent="0.25">
      <c r="B32" s="50"/>
      <c r="C32" s="43"/>
      <c r="D32" s="43"/>
      <c r="E32" s="43"/>
      <c r="L32" s="51"/>
      <c r="M32" s="101" t="s">
        <v>85</v>
      </c>
      <c r="N32" s="40" t="s">
        <v>173</v>
      </c>
      <c r="R32" s="43"/>
      <c r="S32" s="43"/>
      <c r="T32" s="43"/>
    </row>
    <row r="33" spans="2:20" s="39" customFormat="1" ht="12" x14ac:dyDescent="0.25">
      <c r="B33" s="50"/>
      <c r="C33" s="43"/>
      <c r="D33" s="43"/>
      <c r="E33" s="43"/>
      <c r="L33" s="51"/>
      <c r="M33" s="101"/>
      <c r="N33" s="40" t="s">
        <v>174</v>
      </c>
      <c r="R33" s="43"/>
      <c r="S33" s="43"/>
      <c r="T33" s="43"/>
    </row>
    <row r="34" spans="2:20" s="39" customFormat="1" ht="12" x14ac:dyDescent="0.25">
      <c r="B34" s="50"/>
      <c r="C34" s="43"/>
      <c r="D34" s="43"/>
      <c r="E34" s="43"/>
      <c r="L34" s="51"/>
      <c r="M34" s="101"/>
      <c r="N34" s="40" t="s">
        <v>175</v>
      </c>
      <c r="R34" s="43"/>
      <c r="S34" s="43"/>
      <c r="T34" s="43"/>
    </row>
    <row r="35" spans="2:20" s="39" customFormat="1" ht="12" x14ac:dyDescent="0.25">
      <c r="B35" s="50"/>
      <c r="C35" s="43"/>
      <c r="D35" s="43"/>
      <c r="E35" s="43"/>
      <c r="L35" s="51"/>
      <c r="M35" s="101"/>
      <c r="N35" s="40" t="s">
        <v>176</v>
      </c>
      <c r="R35" s="43"/>
      <c r="S35" s="43"/>
      <c r="T35" s="43"/>
    </row>
    <row r="36" spans="2:20" s="39" customFormat="1" ht="12" x14ac:dyDescent="0.25">
      <c r="B36" s="50"/>
      <c r="C36" s="43"/>
      <c r="D36" s="43"/>
      <c r="E36" s="43"/>
      <c r="L36" s="51"/>
      <c r="M36" s="101"/>
      <c r="N36" s="40" t="s">
        <v>177</v>
      </c>
      <c r="R36" s="43"/>
      <c r="S36" s="43"/>
      <c r="T36" s="43"/>
    </row>
    <row r="37" spans="2:20" s="39" customFormat="1" ht="12" x14ac:dyDescent="0.25">
      <c r="B37" s="50"/>
      <c r="C37" s="43"/>
      <c r="D37" s="43"/>
      <c r="E37" s="43"/>
      <c r="L37" s="51"/>
      <c r="M37" s="101"/>
      <c r="N37" s="40" t="s">
        <v>178</v>
      </c>
      <c r="R37" s="43"/>
      <c r="S37" s="43"/>
      <c r="T37" s="43"/>
    </row>
    <row r="38" spans="2:20" s="39" customFormat="1" ht="12" x14ac:dyDescent="0.25">
      <c r="B38" s="50"/>
      <c r="C38" s="43"/>
      <c r="D38" s="43"/>
      <c r="E38" s="43"/>
      <c r="L38" s="51"/>
      <c r="M38" s="101"/>
      <c r="N38" s="40" t="s">
        <v>179</v>
      </c>
      <c r="R38" s="43"/>
      <c r="S38" s="43"/>
      <c r="T38" s="43"/>
    </row>
    <row r="39" spans="2:20" s="39" customFormat="1" ht="12" x14ac:dyDescent="0.25">
      <c r="B39" s="50"/>
      <c r="C39" s="43"/>
      <c r="D39" s="43"/>
      <c r="E39" s="43"/>
      <c r="L39" s="51"/>
      <c r="M39" s="101"/>
      <c r="N39" s="40" t="s">
        <v>180</v>
      </c>
      <c r="R39" s="43"/>
      <c r="S39" s="43"/>
      <c r="T39" s="43"/>
    </row>
    <row r="40" spans="2:20" s="39" customFormat="1" ht="12" x14ac:dyDescent="0.25">
      <c r="B40" s="50"/>
      <c r="C40" s="43"/>
      <c r="D40" s="43"/>
      <c r="E40" s="43"/>
      <c r="L40" s="51"/>
      <c r="M40" s="101"/>
      <c r="N40" s="40" t="s">
        <v>181</v>
      </c>
      <c r="R40" s="43"/>
      <c r="S40" s="43"/>
      <c r="T40" s="43"/>
    </row>
    <row r="41" spans="2:20" s="39" customFormat="1" ht="12" x14ac:dyDescent="0.25">
      <c r="B41" s="50"/>
      <c r="C41" s="43"/>
      <c r="D41" s="43"/>
      <c r="E41" s="43"/>
      <c r="L41" s="51"/>
      <c r="M41" s="101"/>
      <c r="N41" s="40" t="s">
        <v>182</v>
      </c>
      <c r="R41" s="43"/>
      <c r="S41" s="43"/>
      <c r="T41" s="43"/>
    </row>
    <row r="42" spans="2:20" s="39" customFormat="1" ht="29.45" customHeight="1" x14ac:dyDescent="0.25">
      <c r="Q42" s="43"/>
      <c r="R42" s="43"/>
      <c r="S42" s="43"/>
      <c r="T42" s="43"/>
    </row>
    <row r="43" spans="2:20" s="39" customFormat="1" ht="27.95" customHeight="1" x14ac:dyDescent="0.25">
      <c r="B43" s="83" t="s">
        <v>183</v>
      </c>
      <c r="C43" s="83"/>
      <c r="D43" s="83"/>
      <c r="E43" s="83"/>
      <c r="F43" s="83"/>
      <c r="G43" s="83"/>
      <c r="H43" s="83"/>
      <c r="I43" s="83"/>
      <c r="J43" s="83"/>
      <c r="K43" s="83"/>
      <c r="L43" s="83"/>
      <c r="M43" s="83"/>
      <c r="N43" s="83"/>
      <c r="O43" s="83"/>
      <c r="Q43" s="43"/>
      <c r="R43" s="43"/>
      <c r="S43" s="43"/>
      <c r="T43" s="43"/>
    </row>
    <row r="44" spans="2:20" s="39" customFormat="1" ht="15.95" customHeight="1" x14ac:dyDescent="0.2">
      <c r="C44" s="43"/>
      <c r="D44" s="44"/>
      <c r="E44" s="44"/>
      <c r="F44" s="44"/>
      <c r="G44" s="36"/>
      <c r="H44" s="36"/>
      <c r="I44" s="36"/>
      <c r="J44" s="36"/>
      <c r="K44" s="36"/>
      <c r="L44" s="36"/>
      <c r="M44" s="36"/>
      <c r="N44" s="36"/>
      <c r="Q44" s="43"/>
      <c r="R44" s="43"/>
      <c r="S44" s="43"/>
    </row>
    <row r="45" spans="2:20" s="39" customFormat="1" ht="17.45" customHeight="1" x14ac:dyDescent="0.2">
      <c r="D45" s="36"/>
      <c r="E45" s="105" t="s">
        <v>184</v>
      </c>
      <c r="F45" s="105"/>
      <c r="G45" s="105"/>
      <c r="H45" s="105"/>
      <c r="I45" s="105"/>
      <c r="J45" s="105"/>
      <c r="K45" s="105"/>
      <c r="L45" s="36"/>
      <c r="M45" s="106" t="s">
        <v>185</v>
      </c>
      <c r="N45" s="106"/>
      <c r="O45" s="43"/>
      <c r="Q45" s="43"/>
    </row>
    <row r="46" spans="2:20" s="39" customFormat="1" ht="17.45" customHeight="1" x14ac:dyDescent="0.2">
      <c r="D46" s="36"/>
      <c r="E46" s="96" t="s">
        <v>49</v>
      </c>
      <c r="F46" s="96"/>
      <c r="G46" s="96"/>
      <c r="H46" s="96"/>
      <c r="I46" s="96"/>
      <c r="J46" s="96"/>
      <c r="K46" s="96"/>
      <c r="L46" s="36"/>
      <c r="M46" s="52" t="s">
        <v>52</v>
      </c>
      <c r="N46" s="49" t="s">
        <v>55</v>
      </c>
      <c r="O46" s="43"/>
      <c r="Q46" s="43"/>
    </row>
    <row r="47" spans="2:20" s="39" customFormat="1" ht="78.599999999999994" customHeight="1" x14ac:dyDescent="0.2">
      <c r="D47" s="53"/>
      <c r="E47" s="107" t="s">
        <v>134</v>
      </c>
      <c r="F47" s="107"/>
      <c r="G47" s="21" t="s">
        <v>135</v>
      </c>
      <c r="H47" s="21" t="s">
        <v>136</v>
      </c>
      <c r="I47" s="21" t="s">
        <v>137</v>
      </c>
      <c r="J47" s="21" t="s">
        <v>138</v>
      </c>
      <c r="K47" s="21" t="s">
        <v>139</v>
      </c>
      <c r="L47" s="36"/>
      <c r="M47" s="54" t="s">
        <v>186</v>
      </c>
      <c r="N47" s="21" t="s">
        <v>187</v>
      </c>
      <c r="O47" s="43"/>
      <c r="P47" s="43"/>
      <c r="Q47" s="43"/>
    </row>
    <row r="48" spans="2:20" s="39" customFormat="1" ht="78.599999999999994" customHeight="1" x14ac:dyDescent="0.2">
      <c r="D48" s="36"/>
      <c r="E48" s="107" t="s">
        <v>143</v>
      </c>
      <c r="F48" s="107"/>
      <c r="G48" s="21" t="s">
        <v>144</v>
      </c>
      <c r="H48" s="21" t="s">
        <v>145</v>
      </c>
      <c r="I48" s="21" t="s">
        <v>146</v>
      </c>
      <c r="J48" s="21" t="s">
        <v>147</v>
      </c>
      <c r="K48" s="21" t="s">
        <v>148</v>
      </c>
      <c r="L48" s="36"/>
      <c r="M48" s="55" t="s">
        <v>188</v>
      </c>
      <c r="N48" s="21" t="s">
        <v>189</v>
      </c>
      <c r="O48" s="43"/>
      <c r="P48" s="43"/>
      <c r="Q48" s="43"/>
    </row>
    <row r="49" spans="4:17" s="39" customFormat="1" ht="25.5" customHeight="1" x14ac:dyDescent="0.2">
      <c r="D49" s="36"/>
      <c r="E49" s="96" t="s">
        <v>55</v>
      </c>
      <c r="F49" s="96" t="s">
        <v>160</v>
      </c>
      <c r="G49" s="49" t="s">
        <v>152</v>
      </c>
      <c r="H49" s="49" t="s">
        <v>153</v>
      </c>
      <c r="I49" s="49" t="s">
        <v>154</v>
      </c>
      <c r="J49" s="49" t="s">
        <v>155</v>
      </c>
      <c r="K49" s="49" t="s">
        <v>156</v>
      </c>
      <c r="L49" s="36"/>
      <c r="M49" s="56">
        <v>5</v>
      </c>
      <c r="N49" s="21" t="s">
        <v>190</v>
      </c>
      <c r="O49" s="43"/>
      <c r="P49" s="43"/>
      <c r="Q49" s="43"/>
    </row>
    <row r="50" spans="4:17" s="39" customFormat="1" ht="23.1" customHeight="1" x14ac:dyDescent="0.2">
      <c r="D50" s="36"/>
      <c r="E50" s="96"/>
      <c r="F50" s="96"/>
      <c r="G50" s="40">
        <v>1</v>
      </c>
      <c r="H50" s="40">
        <v>2</v>
      </c>
      <c r="I50" s="40">
        <v>3</v>
      </c>
      <c r="J50" s="40">
        <v>4</v>
      </c>
      <c r="K50" s="40">
        <v>5</v>
      </c>
      <c r="L50" s="36"/>
      <c r="M50" s="57" t="s">
        <v>191</v>
      </c>
      <c r="N50" s="21" t="s">
        <v>192</v>
      </c>
      <c r="O50" s="43"/>
      <c r="P50" s="43"/>
      <c r="Q50" s="43"/>
    </row>
    <row r="51" spans="4:17" s="39" customFormat="1" ht="50.45" customHeight="1" x14ac:dyDescent="0.2">
      <c r="D51" s="102" t="s">
        <v>46</v>
      </c>
      <c r="E51" s="47" t="s">
        <v>133</v>
      </c>
      <c r="F51" s="40">
        <v>1</v>
      </c>
      <c r="G51" s="57">
        <v>2</v>
      </c>
      <c r="H51" s="57">
        <v>3</v>
      </c>
      <c r="I51" s="57">
        <v>4</v>
      </c>
      <c r="J51" s="56">
        <v>5</v>
      </c>
      <c r="K51" s="55">
        <v>6</v>
      </c>
      <c r="L51" s="36"/>
      <c r="O51" s="43"/>
      <c r="P51" s="43"/>
      <c r="Q51" s="43"/>
    </row>
    <row r="52" spans="4:17" s="39" customFormat="1" ht="50.45" customHeight="1" x14ac:dyDescent="0.2">
      <c r="D52" s="103"/>
      <c r="E52" s="47" t="s">
        <v>193</v>
      </c>
      <c r="F52" s="40">
        <v>2</v>
      </c>
      <c r="G52" s="57">
        <v>3</v>
      </c>
      <c r="H52" s="57">
        <v>4</v>
      </c>
      <c r="I52" s="56">
        <v>5</v>
      </c>
      <c r="J52" s="55">
        <v>6</v>
      </c>
      <c r="K52" s="55">
        <v>7</v>
      </c>
      <c r="L52" s="36"/>
      <c r="O52" s="43"/>
      <c r="P52" s="43"/>
      <c r="Q52" s="43"/>
    </row>
    <row r="53" spans="4:17" s="39" customFormat="1" ht="50.45" customHeight="1" x14ac:dyDescent="0.2">
      <c r="D53" s="103"/>
      <c r="E53" s="47" t="s">
        <v>151</v>
      </c>
      <c r="F53" s="40">
        <v>3</v>
      </c>
      <c r="G53" s="57">
        <v>4</v>
      </c>
      <c r="H53" s="56">
        <v>5</v>
      </c>
      <c r="I53" s="55">
        <v>6</v>
      </c>
      <c r="J53" s="55">
        <v>7</v>
      </c>
      <c r="K53" s="54">
        <v>8</v>
      </c>
      <c r="L53" s="36"/>
      <c r="O53" s="43"/>
      <c r="P53" s="43"/>
      <c r="Q53" s="43"/>
    </row>
    <row r="54" spans="4:17" s="39" customFormat="1" ht="50.45" customHeight="1" x14ac:dyDescent="0.2">
      <c r="D54" s="103"/>
      <c r="E54" s="47" t="s">
        <v>159</v>
      </c>
      <c r="F54" s="40">
        <v>4</v>
      </c>
      <c r="G54" s="56">
        <v>5</v>
      </c>
      <c r="H54" s="55">
        <v>6</v>
      </c>
      <c r="I54" s="55">
        <v>7</v>
      </c>
      <c r="J54" s="54">
        <v>8</v>
      </c>
      <c r="K54" s="54">
        <v>9</v>
      </c>
      <c r="L54" s="36"/>
      <c r="M54" s="51"/>
      <c r="O54" s="43"/>
      <c r="P54" s="43"/>
      <c r="Q54" s="43"/>
    </row>
    <row r="55" spans="4:17" s="39" customFormat="1" ht="50.45" customHeight="1" x14ac:dyDescent="0.2">
      <c r="D55" s="104"/>
      <c r="E55" s="47" t="s">
        <v>163</v>
      </c>
      <c r="F55" s="40">
        <v>5</v>
      </c>
      <c r="G55" s="55">
        <v>6</v>
      </c>
      <c r="H55" s="55">
        <v>7</v>
      </c>
      <c r="I55" s="54">
        <v>8</v>
      </c>
      <c r="J55" s="54">
        <v>9</v>
      </c>
      <c r="K55" s="54">
        <v>10</v>
      </c>
      <c r="L55" s="36"/>
      <c r="O55" s="43"/>
      <c r="P55" s="43"/>
      <c r="Q55" s="43"/>
    </row>
    <row r="56" spans="4:17" s="58" customFormat="1" ht="50.45" customHeight="1" x14ac:dyDescent="0.2">
      <c r="D56" s="1"/>
      <c r="E56" s="1"/>
      <c r="F56" s="1"/>
      <c r="G56" s="1"/>
      <c r="L56" s="1"/>
      <c r="O56" s="59"/>
      <c r="P56" s="59"/>
      <c r="Q56" s="59"/>
    </row>
  </sheetData>
  <mergeCells count="50">
    <mergeCell ref="D51:D55"/>
    <mergeCell ref="E45:K45"/>
    <mergeCell ref="M45:N45"/>
    <mergeCell ref="E46:K46"/>
    <mergeCell ref="E47:F47"/>
    <mergeCell ref="E48:F48"/>
    <mergeCell ref="E49:E50"/>
    <mergeCell ref="F49:F50"/>
    <mergeCell ref="B43:O43"/>
    <mergeCell ref="C24:E24"/>
    <mergeCell ref="C25:E25"/>
    <mergeCell ref="C26:E26"/>
    <mergeCell ref="C27:E27"/>
    <mergeCell ref="C28:E28"/>
    <mergeCell ref="C29:E29"/>
    <mergeCell ref="J29:J31"/>
    <mergeCell ref="M29:M30"/>
    <mergeCell ref="C30:E30"/>
    <mergeCell ref="C31:E31"/>
    <mergeCell ref="M32:M41"/>
    <mergeCell ref="L18:O18"/>
    <mergeCell ref="L19:O19"/>
    <mergeCell ref="B21:E21"/>
    <mergeCell ref="G21:H21"/>
    <mergeCell ref="J21:O21"/>
    <mergeCell ref="B22:B23"/>
    <mergeCell ref="C22:E23"/>
    <mergeCell ref="G22:H22"/>
    <mergeCell ref="J22:O22"/>
    <mergeCell ref="J23:O23"/>
    <mergeCell ref="K14:K15"/>
    <mergeCell ref="L14:O15"/>
    <mergeCell ref="F16:G16"/>
    <mergeCell ref="L16:O16"/>
    <mergeCell ref="F17:G17"/>
    <mergeCell ref="L17:O17"/>
    <mergeCell ref="J14:J15"/>
    <mergeCell ref="B14:B15"/>
    <mergeCell ref="C14:C15"/>
    <mergeCell ref="E14:E15"/>
    <mergeCell ref="F14:G15"/>
    <mergeCell ref="I14:I15"/>
    <mergeCell ref="B13:C13"/>
    <mergeCell ref="E13:G13"/>
    <mergeCell ref="I13:O13"/>
    <mergeCell ref="B2:B5"/>
    <mergeCell ref="C2:M5"/>
    <mergeCell ref="N4:O5"/>
    <mergeCell ref="B7:O7"/>
    <mergeCell ref="B9:O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EDDC7-6DDF-5644-A4BC-67F8A354C333}">
  <dimension ref="A1:X30"/>
  <sheetViews>
    <sheetView tabSelected="1" topLeftCell="L1" workbookViewId="0">
      <selection activeCell="X3" sqref="X3"/>
    </sheetView>
  </sheetViews>
  <sheetFormatPr baseColWidth="10" defaultColWidth="11.5" defaultRowHeight="11.25" customHeight="1" zeroHeight="1" x14ac:dyDescent="0.2"/>
  <cols>
    <col min="1" max="1" width="5.875" style="1" customWidth="1"/>
    <col min="2" max="2" width="4.5" style="1" customWidth="1"/>
    <col min="3" max="3" width="4.375" style="1" customWidth="1"/>
    <col min="4" max="4" width="4.125" style="1" customWidth="1"/>
    <col min="5" max="5" width="6" style="1" customWidth="1"/>
    <col min="6" max="6" width="4.625" style="1" customWidth="1"/>
    <col min="7" max="7" width="35" style="1" customWidth="1"/>
    <col min="8" max="8" width="30.875" style="1" customWidth="1"/>
    <col min="9" max="11" width="6.5" style="1" customWidth="1"/>
    <col min="12" max="12" width="11.5" style="1"/>
    <col min="13" max="13" width="8.625" style="1" customWidth="1"/>
    <col min="14" max="14" width="28.125" style="1" customWidth="1"/>
    <col min="15" max="15" width="7.5" style="1" customWidth="1"/>
    <col min="16" max="17" width="5.875" style="1" customWidth="1"/>
    <col min="18" max="18" width="6.625" style="1" customWidth="1"/>
    <col min="19" max="19" width="10.125" style="1" customWidth="1"/>
    <col min="20" max="20" width="9.5" style="26" customWidth="1"/>
    <col min="21" max="21" width="16.125" style="26" customWidth="1"/>
    <col min="22" max="22" width="20.375" style="1" customWidth="1"/>
    <col min="23" max="23" width="13.5" style="1" customWidth="1"/>
    <col min="24" max="24" width="11.5" style="1"/>
    <col min="25" max="25" width="4.125" style="1" customWidth="1"/>
    <col min="26" max="16384" width="11.5" style="1"/>
  </cols>
  <sheetData>
    <row r="1" spans="1:24" x14ac:dyDescent="0.2">
      <c r="B1" s="2"/>
      <c r="C1" s="2"/>
      <c r="D1" s="2"/>
      <c r="E1" s="2"/>
      <c r="F1" s="2"/>
      <c r="G1" s="2"/>
      <c r="H1" s="2"/>
      <c r="I1" s="2"/>
      <c r="J1" s="2"/>
      <c r="K1" s="2"/>
      <c r="L1" s="2"/>
      <c r="M1" s="2"/>
      <c r="N1" s="2"/>
      <c r="O1" s="2"/>
      <c r="P1" s="2"/>
      <c r="Q1" s="2"/>
      <c r="R1" s="2"/>
      <c r="S1" s="2"/>
      <c r="T1" s="2"/>
      <c r="U1" s="2"/>
      <c r="V1" s="2"/>
      <c r="W1" s="2"/>
      <c r="X1" s="2"/>
    </row>
    <row r="2" spans="1:24" s="5" customFormat="1" ht="14.25" x14ac:dyDescent="0.2">
      <c r="A2" s="1"/>
      <c r="B2" s="108" t="s">
        <v>15</v>
      </c>
      <c r="C2" s="109"/>
      <c r="D2" s="109"/>
      <c r="E2" s="109"/>
      <c r="F2" s="110"/>
      <c r="G2" s="114" t="s">
        <v>194</v>
      </c>
      <c r="H2" s="115"/>
      <c r="I2" s="115"/>
      <c r="J2" s="115"/>
      <c r="K2" s="115"/>
      <c r="L2" s="115"/>
      <c r="M2" s="115"/>
      <c r="N2" s="115"/>
      <c r="O2" s="115"/>
      <c r="P2" s="115"/>
      <c r="Q2" s="115"/>
      <c r="R2" s="115"/>
      <c r="S2" s="115"/>
      <c r="T2" s="115"/>
      <c r="U2" s="115"/>
      <c r="V2" s="116"/>
      <c r="W2" s="3" t="s">
        <v>195</v>
      </c>
      <c r="X2" s="4">
        <v>4</v>
      </c>
    </row>
    <row r="3" spans="1:24" s="5" customFormat="1" ht="16.5" customHeight="1" x14ac:dyDescent="0.2">
      <c r="A3" s="1"/>
      <c r="B3" s="111"/>
      <c r="C3" s="112"/>
      <c r="D3" s="112"/>
      <c r="E3" s="112"/>
      <c r="F3" s="113"/>
      <c r="G3" s="117"/>
      <c r="H3" s="118"/>
      <c r="I3" s="118"/>
      <c r="J3" s="118"/>
      <c r="K3" s="118"/>
      <c r="L3" s="118"/>
      <c r="M3" s="118"/>
      <c r="N3" s="118"/>
      <c r="O3" s="118"/>
      <c r="P3" s="118"/>
      <c r="Q3" s="118"/>
      <c r="R3" s="118"/>
      <c r="S3" s="118"/>
      <c r="T3" s="118"/>
      <c r="U3" s="118"/>
      <c r="V3" s="119"/>
      <c r="W3" s="3" t="s">
        <v>196</v>
      </c>
      <c r="X3" s="6">
        <v>46008</v>
      </c>
    </row>
    <row r="4" spans="1:24" s="5" customFormat="1" ht="14.25" x14ac:dyDescent="0.2">
      <c r="A4" s="1"/>
      <c r="B4" s="120" t="s">
        <v>197</v>
      </c>
      <c r="C4" s="121"/>
      <c r="D4" s="121"/>
      <c r="E4" s="121"/>
      <c r="F4" s="121"/>
      <c r="G4" s="121"/>
      <c r="H4" s="121"/>
      <c r="I4" s="121"/>
      <c r="J4" s="121"/>
      <c r="K4" s="121"/>
      <c r="L4" s="121"/>
      <c r="M4" s="121"/>
      <c r="N4" s="121"/>
      <c r="O4" s="121"/>
      <c r="P4" s="121"/>
      <c r="Q4" s="121"/>
      <c r="R4" s="121"/>
      <c r="S4" s="121"/>
      <c r="T4" s="121"/>
      <c r="U4" s="121"/>
      <c r="V4" s="121"/>
      <c r="W4" s="121"/>
      <c r="X4" s="122"/>
    </row>
    <row r="5" spans="1:24" s="5" customFormat="1" ht="14.25" x14ac:dyDescent="0.2">
      <c r="A5" s="7"/>
      <c r="B5" s="123" t="s">
        <v>198</v>
      </c>
      <c r="C5" s="123" t="s">
        <v>27</v>
      </c>
      <c r="D5" s="123" t="s">
        <v>31</v>
      </c>
      <c r="E5" s="123" t="s">
        <v>34</v>
      </c>
      <c r="F5" s="123" t="s">
        <v>37</v>
      </c>
      <c r="G5" s="124" t="s">
        <v>40</v>
      </c>
      <c r="H5" s="124" t="s">
        <v>43</v>
      </c>
      <c r="I5" s="123" t="s">
        <v>46</v>
      </c>
      <c r="J5" s="123" t="s">
        <v>49</v>
      </c>
      <c r="K5" s="123" t="s">
        <v>52</v>
      </c>
      <c r="L5" s="123" t="s">
        <v>55</v>
      </c>
      <c r="M5" s="123" t="s">
        <v>57</v>
      </c>
      <c r="N5" s="124" t="s">
        <v>60</v>
      </c>
      <c r="O5" s="124" t="s">
        <v>199</v>
      </c>
      <c r="P5" s="124"/>
      <c r="Q5" s="124"/>
      <c r="R5" s="124"/>
      <c r="S5" s="125" t="s">
        <v>71</v>
      </c>
      <c r="T5" s="125" t="s">
        <v>74</v>
      </c>
      <c r="U5" s="127" t="s">
        <v>76</v>
      </c>
      <c r="V5" s="127" t="s">
        <v>79</v>
      </c>
      <c r="W5" s="124" t="s">
        <v>200</v>
      </c>
      <c r="X5" s="124"/>
    </row>
    <row r="6" spans="1:24" s="5" customFormat="1" ht="53.25" x14ac:dyDescent="0.2">
      <c r="A6" s="7"/>
      <c r="B6" s="123"/>
      <c r="C6" s="123"/>
      <c r="D6" s="123"/>
      <c r="E6" s="123"/>
      <c r="F6" s="123"/>
      <c r="G6" s="124"/>
      <c r="H6" s="124"/>
      <c r="I6" s="123"/>
      <c r="J6" s="123"/>
      <c r="K6" s="123"/>
      <c r="L6" s="123"/>
      <c r="M6" s="123"/>
      <c r="N6" s="124"/>
      <c r="O6" s="8" t="s">
        <v>46</v>
      </c>
      <c r="P6" s="8" t="s">
        <v>49</v>
      </c>
      <c r="Q6" s="8" t="s">
        <v>52</v>
      </c>
      <c r="R6" s="8" t="s">
        <v>55</v>
      </c>
      <c r="S6" s="126"/>
      <c r="T6" s="126"/>
      <c r="U6" s="128"/>
      <c r="V6" s="128"/>
      <c r="W6" s="10" t="s">
        <v>82</v>
      </c>
      <c r="X6" s="9" t="s">
        <v>85</v>
      </c>
    </row>
    <row r="7" spans="1:24" s="16" customFormat="1" ht="143.25" hidden="1" x14ac:dyDescent="0.2">
      <c r="A7" s="11" t="s">
        <v>201</v>
      </c>
      <c r="B7" s="12" t="s">
        <v>202</v>
      </c>
      <c r="C7" s="13" t="s">
        <v>203</v>
      </c>
      <c r="D7" s="13" t="s">
        <v>204</v>
      </c>
      <c r="E7" s="13" t="s">
        <v>204</v>
      </c>
      <c r="F7" s="13" t="s">
        <v>204</v>
      </c>
      <c r="G7" s="12" t="s">
        <v>205</v>
      </c>
      <c r="H7" s="12" t="s">
        <v>205</v>
      </c>
      <c r="I7" s="13" t="s">
        <v>204</v>
      </c>
      <c r="J7" s="13" t="s">
        <v>204</v>
      </c>
      <c r="K7" s="14" t="s">
        <v>206</v>
      </c>
      <c r="L7" s="14" t="s">
        <v>206</v>
      </c>
      <c r="M7" s="13" t="s">
        <v>204</v>
      </c>
      <c r="N7" s="12" t="s">
        <v>205</v>
      </c>
      <c r="O7" s="13" t="s">
        <v>204</v>
      </c>
      <c r="P7" s="13" t="s">
        <v>204</v>
      </c>
      <c r="Q7" s="14" t="s">
        <v>206</v>
      </c>
      <c r="R7" s="14" t="s">
        <v>206</v>
      </c>
      <c r="S7" s="13" t="s">
        <v>204</v>
      </c>
      <c r="T7" s="13" t="s">
        <v>204</v>
      </c>
      <c r="U7" s="12" t="s">
        <v>205</v>
      </c>
      <c r="V7" s="12" t="s">
        <v>205</v>
      </c>
      <c r="W7" s="15" t="s">
        <v>205</v>
      </c>
      <c r="X7" s="13" t="s">
        <v>204</v>
      </c>
    </row>
    <row r="8" spans="1:24" s="17" customFormat="1" ht="120" x14ac:dyDescent="0.2">
      <c r="B8" s="18">
        <v>1</v>
      </c>
      <c r="C8" s="19" t="s">
        <v>102</v>
      </c>
      <c r="D8" s="19" t="s">
        <v>112</v>
      </c>
      <c r="E8" s="19" t="s">
        <v>121</v>
      </c>
      <c r="F8" s="19" t="s">
        <v>149</v>
      </c>
      <c r="G8" s="20" t="s">
        <v>207</v>
      </c>
      <c r="H8" s="20" t="s">
        <v>208</v>
      </c>
      <c r="I8" s="19" t="s">
        <v>209</v>
      </c>
      <c r="J8" s="19" t="s">
        <v>210</v>
      </c>
      <c r="K8" s="21">
        <f>IFERROR(MID(I8,1,1)+MID(J8,1,1),"")</f>
        <v>6</v>
      </c>
      <c r="L8" s="22" t="str">
        <f>IF(K8="","",IF(OR(K8=2,K8=3,K8=4),'[1]TABLAS DE VALORACION'!$N$50,IF(K8=5,'[1]TABLAS DE VALORACION'!$N$49,IF(OR(K8=6,K8=7),'[1]TABLAS DE VALORACION'!$N$48,IF(OR(K8=8,K8=9,K8=10),'[1]TABLAS DE VALORACION'!$N$47)))))</f>
        <v>Riesgo Alto</v>
      </c>
      <c r="M8" s="18" t="s">
        <v>169</v>
      </c>
      <c r="N8" s="18" t="s">
        <v>211</v>
      </c>
      <c r="O8" s="19" t="s">
        <v>212</v>
      </c>
      <c r="P8" s="19" t="s">
        <v>210</v>
      </c>
      <c r="Q8" s="22">
        <f t="shared" ref="Q8:Q20" si="0">IFERROR(MID(O8,1,1)+MID(P8,1,1),"")</f>
        <v>5</v>
      </c>
      <c r="R8" s="22" t="str">
        <f>IF(Q8="","",IF(OR(Q8=2,Q8=3,Q8=4),'[1]TABLAS DE VALORACION'!$N$50,IF(Q8=5,'[1]TABLAS DE VALORACION'!$N$49,IF(OR(Q8=6,Q8=7),'[1]TABLAS DE VALORACION'!$N$48,IF(OR(Q8=8,Q8=9,Q8=10),'[1]TABLAS DE VALORACION'!$N$47)))))</f>
        <v>Riesgo Medio</v>
      </c>
      <c r="S8" s="18" t="s">
        <v>29</v>
      </c>
      <c r="T8" s="18" t="s">
        <v>166</v>
      </c>
      <c r="U8" s="23" t="s">
        <v>213</v>
      </c>
      <c r="V8" s="23" t="s">
        <v>214</v>
      </c>
      <c r="W8" s="24" t="s">
        <v>215</v>
      </c>
      <c r="X8" s="25" t="s">
        <v>182</v>
      </c>
    </row>
    <row r="9" spans="1:24" s="16" customFormat="1" ht="108" x14ac:dyDescent="0.2">
      <c r="B9" s="18">
        <v>2</v>
      </c>
      <c r="C9" s="19" t="s">
        <v>110</v>
      </c>
      <c r="D9" s="19" t="s">
        <v>112</v>
      </c>
      <c r="E9" s="19" t="s">
        <v>121</v>
      </c>
      <c r="F9" s="19" t="s">
        <v>149</v>
      </c>
      <c r="G9" s="20" t="s">
        <v>216</v>
      </c>
      <c r="H9" s="20" t="s">
        <v>217</v>
      </c>
      <c r="I9" s="19" t="s">
        <v>209</v>
      </c>
      <c r="J9" s="19" t="s">
        <v>218</v>
      </c>
      <c r="K9" s="21">
        <f t="shared" ref="K9:K18" si="1">IFERROR(MID(I9,1,1)+MID(J9,1,1),"")</f>
        <v>7</v>
      </c>
      <c r="L9" s="22" t="str">
        <f>IF(K9="","",IF(OR(K9=2,K9=3,K9=4),'[1]TABLAS DE VALORACION'!$N$50,IF(K9=5,'[1]TABLAS DE VALORACION'!$N$49,IF(OR(K9=6,K9=7),'[1]TABLAS DE VALORACION'!$N$48,IF(OR(K9=8,K9=9,K9=10),'[1]TABLAS DE VALORACION'!$N$47)))))</f>
        <v>Riesgo Alto</v>
      </c>
      <c r="M9" s="18" t="s">
        <v>172</v>
      </c>
      <c r="N9" s="18" t="s">
        <v>219</v>
      </c>
      <c r="O9" s="19" t="s">
        <v>212</v>
      </c>
      <c r="P9" s="19" t="s">
        <v>210</v>
      </c>
      <c r="Q9" s="22">
        <f t="shared" si="0"/>
        <v>5</v>
      </c>
      <c r="R9" s="22" t="str">
        <f>IF(Q9="","",IF(OR(Q9=2,Q9=3,Q9=4),'[1]TABLAS DE VALORACION'!$N$50,IF(Q9=5,'[1]TABLAS DE VALORACION'!$N$49,IF(OR(Q9=6,Q9=7),'[1]TABLAS DE VALORACION'!$N$48,IF(OR(Q9=8,Q9=9,Q9=10),'[1]TABLAS DE VALORACION'!$N$47)))))</f>
        <v>Riesgo Medio</v>
      </c>
      <c r="S9" s="18" t="s">
        <v>29</v>
      </c>
      <c r="T9" s="18" t="s">
        <v>172</v>
      </c>
      <c r="U9" s="23" t="s">
        <v>213</v>
      </c>
      <c r="V9" s="23" t="s">
        <v>214</v>
      </c>
      <c r="W9" s="24" t="s">
        <v>220</v>
      </c>
      <c r="X9" s="25" t="s">
        <v>182</v>
      </c>
    </row>
    <row r="10" spans="1:24" s="16" customFormat="1" ht="108" x14ac:dyDescent="0.2">
      <c r="B10" s="18">
        <v>3</v>
      </c>
      <c r="C10" s="19" t="s">
        <v>110</v>
      </c>
      <c r="D10" s="19" t="s">
        <v>112</v>
      </c>
      <c r="E10" s="19" t="s">
        <v>121</v>
      </c>
      <c r="F10" s="19" t="s">
        <v>149</v>
      </c>
      <c r="G10" s="20" t="s">
        <v>221</v>
      </c>
      <c r="H10" s="20" t="s">
        <v>222</v>
      </c>
      <c r="I10" s="19" t="s">
        <v>212</v>
      </c>
      <c r="J10" s="19" t="s">
        <v>218</v>
      </c>
      <c r="K10" s="21">
        <f t="shared" si="1"/>
        <v>6</v>
      </c>
      <c r="L10" s="22" t="str">
        <f>IF(K10="","",IF(OR(K10=2,K10=3,K10=4),'[1]TABLAS DE VALORACION'!$N$50,IF(K10=5,'[1]TABLAS DE VALORACION'!$N$49,IF(OR(K10=6,K10=7),'[1]TABLAS DE VALORACION'!$N$48,IF(OR(K10=8,K10=9,K10=10),'[1]TABLAS DE VALORACION'!$N$47)))))</f>
        <v>Riesgo Alto</v>
      </c>
      <c r="M10" s="18" t="s">
        <v>169</v>
      </c>
      <c r="N10" s="18" t="s">
        <v>223</v>
      </c>
      <c r="O10" s="19" t="s">
        <v>212</v>
      </c>
      <c r="P10" s="19" t="s">
        <v>210</v>
      </c>
      <c r="Q10" s="22">
        <f t="shared" si="0"/>
        <v>5</v>
      </c>
      <c r="R10" s="22" t="str">
        <f>IF(Q10="","",IF(OR(Q10=2,Q10=3,Q10=4),'[1]TABLAS DE VALORACION'!$N$50,IF(Q10=5,'[1]TABLAS DE VALORACION'!$N$49,IF(OR(Q10=6,Q10=7),'[1]TABLAS DE VALORACION'!$N$48,IF(OR(Q10=8,Q10=9,Q10=10),'[1]TABLAS DE VALORACION'!$N$47)))))</f>
        <v>Riesgo Medio</v>
      </c>
      <c r="S10" s="18" t="s">
        <v>29</v>
      </c>
      <c r="T10" s="18" t="s">
        <v>169</v>
      </c>
      <c r="U10" s="23" t="s">
        <v>213</v>
      </c>
      <c r="V10" s="23" t="s">
        <v>214</v>
      </c>
      <c r="W10" s="24" t="s">
        <v>224</v>
      </c>
      <c r="X10" s="25" t="s">
        <v>182</v>
      </c>
    </row>
    <row r="11" spans="1:24" s="16" customFormat="1" ht="63" x14ac:dyDescent="0.2">
      <c r="B11" s="18">
        <v>4</v>
      </c>
      <c r="C11" s="19" t="s">
        <v>110</v>
      </c>
      <c r="D11" s="19" t="s">
        <v>112</v>
      </c>
      <c r="E11" s="19" t="s">
        <v>121</v>
      </c>
      <c r="F11" s="19" t="s">
        <v>157</v>
      </c>
      <c r="G11" s="20" t="s">
        <v>225</v>
      </c>
      <c r="H11" s="20" t="s">
        <v>226</v>
      </c>
      <c r="I11" s="19" t="s">
        <v>212</v>
      </c>
      <c r="J11" s="19" t="s">
        <v>218</v>
      </c>
      <c r="K11" s="21">
        <f t="shared" si="1"/>
        <v>6</v>
      </c>
      <c r="L11" s="22" t="str">
        <f>IF(K11="","",IF(OR(K11=2,K11=3,K11=4),'[1]TABLAS DE VALORACION'!$N$50,IF(K11=5,'[1]TABLAS DE VALORACION'!$N$49,IF(OR(K11=6,K11=7),'[1]TABLAS DE VALORACION'!$N$48,IF(OR(K11=8,K11=9,K11=10),'[1]TABLAS DE VALORACION'!$N$47)))))</f>
        <v>Riesgo Alto</v>
      </c>
      <c r="M11" s="18" t="s">
        <v>169</v>
      </c>
      <c r="N11" s="18" t="s">
        <v>227</v>
      </c>
      <c r="O11" s="19" t="s">
        <v>228</v>
      </c>
      <c r="P11" s="19" t="s">
        <v>210</v>
      </c>
      <c r="Q11" s="22">
        <f t="shared" si="0"/>
        <v>4</v>
      </c>
      <c r="R11" s="22" t="str">
        <f>IF(Q11="","",IF(OR(Q11=2,Q11=3,Q11=4),'[1]TABLAS DE VALORACION'!$N$50,IF(Q11=5,'[1]TABLAS DE VALORACION'!$N$49,IF(OR(Q11=6,Q11=7),'[1]TABLAS DE VALORACION'!$N$48,IF(OR(Q11=8,Q11=9,Q11=10),'[1]TABLAS DE VALORACION'!$N$47)))))</f>
        <v>Riesgo Bajo</v>
      </c>
      <c r="S11" s="18" t="s">
        <v>29</v>
      </c>
      <c r="T11" s="18" t="s">
        <v>169</v>
      </c>
      <c r="U11" s="23" t="s">
        <v>213</v>
      </c>
      <c r="V11" s="23" t="s">
        <v>214</v>
      </c>
      <c r="W11" s="24" t="s">
        <v>229</v>
      </c>
      <c r="X11" s="25" t="s">
        <v>182</v>
      </c>
    </row>
    <row r="12" spans="1:24" s="16" customFormat="1" ht="96" x14ac:dyDescent="0.2">
      <c r="B12" s="18">
        <v>5</v>
      </c>
      <c r="C12" s="19" t="s">
        <v>102</v>
      </c>
      <c r="D12" s="19" t="s">
        <v>112</v>
      </c>
      <c r="E12" s="19" t="s">
        <v>121</v>
      </c>
      <c r="F12" s="19" t="s">
        <v>157</v>
      </c>
      <c r="G12" s="20" t="s">
        <v>230</v>
      </c>
      <c r="H12" s="20" t="s">
        <v>226</v>
      </c>
      <c r="I12" s="19" t="s">
        <v>228</v>
      </c>
      <c r="J12" s="19" t="s">
        <v>218</v>
      </c>
      <c r="K12" s="21">
        <f t="shared" si="1"/>
        <v>5</v>
      </c>
      <c r="L12" s="22" t="str">
        <f>IF(K12="","",IF(OR(K12=2,K12=3,K12=4),'[1]TABLAS DE VALORACION'!$N$50,IF(K12=5,'[1]TABLAS DE VALORACION'!$N$49,IF(OR(K12=6,K12=7),'[1]TABLAS DE VALORACION'!$N$48,IF(OR(K12=8,K12=9,K12=10),'[1]TABLAS DE VALORACION'!$N$47)))))</f>
        <v>Riesgo Medio</v>
      </c>
      <c r="M12" s="18" t="s">
        <v>169</v>
      </c>
      <c r="N12" s="18" t="s">
        <v>231</v>
      </c>
      <c r="O12" s="19" t="s">
        <v>228</v>
      </c>
      <c r="P12" s="19" t="s">
        <v>210</v>
      </c>
      <c r="Q12" s="22">
        <f t="shared" si="0"/>
        <v>4</v>
      </c>
      <c r="R12" s="22" t="str">
        <f>IF(Q12="","",IF(OR(Q12=2,Q12=3,Q12=4),'[1]TABLAS DE VALORACION'!$N$50,IF(Q12=5,'[1]TABLAS DE VALORACION'!$N$49,IF(OR(Q12=6,Q12=7),'[1]TABLAS DE VALORACION'!$N$48,IF(OR(Q12=8,Q12=9,Q12=10),'[1]TABLAS DE VALORACION'!$N$47)))))</f>
        <v>Riesgo Bajo</v>
      </c>
      <c r="S12" s="18" t="s">
        <v>29</v>
      </c>
      <c r="T12" s="18" t="s">
        <v>172</v>
      </c>
      <c r="U12" s="23" t="s">
        <v>213</v>
      </c>
      <c r="V12" s="23" t="s">
        <v>232</v>
      </c>
      <c r="W12" s="24" t="s">
        <v>229</v>
      </c>
      <c r="X12" s="25" t="s">
        <v>177</v>
      </c>
    </row>
    <row r="13" spans="1:24" s="16" customFormat="1" ht="57" x14ac:dyDescent="0.2">
      <c r="B13" s="18">
        <v>6</v>
      </c>
      <c r="C13" s="19" t="s">
        <v>110</v>
      </c>
      <c r="D13" s="19" t="s">
        <v>112</v>
      </c>
      <c r="E13" s="19" t="s">
        <v>121</v>
      </c>
      <c r="F13" s="19" t="s">
        <v>157</v>
      </c>
      <c r="G13" s="20" t="s">
        <v>233</v>
      </c>
      <c r="H13" s="20" t="s">
        <v>226</v>
      </c>
      <c r="I13" s="19" t="s">
        <v>209</v>
      </c>
      <c r="J13" s="19" t="s">
        <v>218</v>
      </c>
      <c r="K13" s="21">
        <f t="shared" si="1"/>
        <v>7</v>
      </c>
      <c r="L13" s="22" t="str">
        <f>IF(K13="","",IF(OR(K13=2,K13=3,K13=4),'[1]TABLAS DE VALORACION'!$N$50,IF(K13=5,'[1]TABLAS DE VALORACION'!$N$49,IF(OR(K13=6,K13=7),'[1]TABLAS DE VALORACION'!$N$48,IF(OR(K13=8,K13=9,K13=10),'[1]TABLAS DE VALORACION'!$N$47)))))</f>
        <v>Riesgo Alto</v>
      </c>
      <c r="M13" s="18" t="s">
        <v>169</v>
      </c>
      <c r="N13" s="18" t="s">
        <v>234</v>
      </c>
      <c r="O13" s="19" t="s">
        <v>228</v>
      </c>
      <c r="P13" s="19" t="s">
        <v>210</v>
      </c>
      <c r="Q13" s="22">
        <f t="shared" si="0"/>
        <v>4</v>
      </c>
      <c r="R13" s="22" t="str">
        <f>IF(Q13="","",IF(OR(Q13=2,Q13=3,Q13=4),'[1]TABLAS DE VALORACION'!$N$50,IF(Q13=5,'[1]TABLAS DE VALORACION'!$N$49,IF(OR(Q13=6,Q13=7),'[1]TABLAS DE VALORACION'!$N$48,IF(OR(Q13=8,Q13=9,Q13=10),'[1]TABLAS DE VALORACION'!$N$47)))))</f>
        <v>Riesgo Bajo</v>
      </c>
      <c r="S13" s="18" t="s">
        <v>29</v>
      </c>
      <c r="T13" s="18" t="s">
        <v>172</v>
      </c>
      <c r="U13" s="23" t="s">
        <v>213</v>
      </c>
      <c r="V13" s="23" t="s">
        <v>232</v>
      </c>
      <c r="W13" s="24" t="s">
        <v>229</v>
      </c>
      <c r="X13" s="25" t="s">
        <v>177</v>
      </c>
    </row>
    <row r="14" spans="1:24" s="16" customFormat="1" ht="63" x14ac:dyDescent="0.2">
      <c r="B14" s="18">
        <v>7</v>
      </c>
      <c r="C14" s="19" t="s">
        <v>102</v>
      </c>
      <c r="D14" s="19" t="s">
        <v>112</v>
      </c>
      <c r="E14" s="19" t="s">
        <v>121</v>
      </c>
      <c r="F14" s="19" t="s">
        <v>157</v>
      </c>
      <c r="G14" s="20" t="s">
        <v>235</v>
      </c>
      <c r="H14" s="20" t="s">
        <v>236</v>
      </c>
      <c r="I14" s="19" t="s">
        <v>212</v>
      </c>
      <c r="J14" s="19" t="s">
        <v>218</v>
      </c>
      <c r="K14" s="21">
        <f t="shared" si="1"/>
        <v>6</v>
      </c>
      <c r="L14" s="22" t="str">
        <f>IF(K14="","",IF(OR(K14=2,K14=3,K14=4),'[1]TABLAS DE VALORACION'!$N$50,IF(K14=5,'[1]TABLAS DE VALORACION'!$N$49,IF(OR(K14=6,K14=7),'[1]TABLAS DE VALORACION'!$N$48,IF(OR(K14=8,K14=9,K14=10),'[1]TABLAS DE VALORACION'!$N$47)))))</f>
        <v>Riesgo Alto</v>
      </c>
      <c r="M14" s="18" t="s">
        <v>169</v>
      </c>
      <c r="N14" s="18" t="s">
        <v>237</v>
      </c>
      <c r="O14" s="19" t="s">
        <v>228</v>
      </c>
      <c r="P14" s="19" t="s">
        <v>210</v>
      </c>
      <c r="Q14" s="22">
        <f t="shared" si="0"/>
        <v>4</v>
      </c>
      <c r="R14" s="22" t="str">
        <f>IF(Q14="","",IF(OR(Q14=2,Q14=3,Q14=4),'[1]TABLAS DE VALORACION'!$N$50,IF(Q14=5,'[1]TABLAS DE VALORACION'!$N$49,IF(OR(Q14=6,Q14=7),'[1]TABLAS DE VALORACION'!$N$48,IF(OR(Q14=8,Q14=9,Q14=10),'[1]TABLAS DE VALORACION'!$N$47)))))</f>
        <v>Riesgo Bajo</v>
      </c>
      <c r="S14" s="18" t="s">
        <v>29</v>
      </c>
      <c r="T14" s="18" t="s">
        <v>172</v>
      </c>
      <c r="U14" s="23" t="s">
        <v>213</v>
      </c>
      <c r="V14" s="23" t="s">
        <v>232</v>
      </c>
      <c r="W14" s="24" t="s">
        <v>229</v>
      </c>
      <c r="X14" s="25" t="s">
        <v>177</v>
      </c>
    </row>
    <row r="15" spans="1:24" ht="156" x14ac:dyDescent="0.2">
      <c r="A15" s="16"/>
      <c r="B15" s="18">
        <v>8</v>
      </c>
      <c r="C15" s="19" t="s">
        <v>102</v>
      </c>
      <c r="D15" s="19" t="s">
        <v>112</v>
      </c>
      <c r="E15" s="19" t="s">
        <v>121</v>
      </c>
      <c r="F15" s="19" t="s">
        <v>167</v>
      </c>
      <c r="G15" s="20" t="s">
        <v>238</v>
      </c>
      <c r="H15" s="20" t="s">
        <v>239</v>
      </c>
      <c r="I15" s="19" t="s">
        <v>212</v>
      </c>
      <c r="J15" s="19" t="s">
        <v>210</v>
      </c>
      <c r="K15" s="21">
        <f t="shared" si="1"/>
        <v>5</v>
      </c>
      <c r="L15" s="22" t="str">
        <f>IF(K15="","",IF(OR(K15=2,K15=3,K15=4),'[1]TABLAS DE VALORACION'!$N$50,IF(K15=5,'[1]TABLAS DE VALORACION'!$N$49,IF(OR(K15=6,K15=7),'[1]TABLAS DE VALORACION'!$N$48,IF(OR(K15=8,K15=9,K15=10),'[1]TABLAS DE VALORACION'!$N$47)))))</f>
        <v>Riesgo Medio</v>
      </c>
      <c r="M15" s="18" t="s">
        <v>169</v>
      </c>
      <c r="N15" s="18" t="s">
        <v>240</v>
      </c>
      <c r="O15" s="19" t="s">
        <v>228</v>
      </c>
      <c r="P15" s="19" t="s">
        <v>241</v>
      </c>
      <c r="Q15" s="22">
        <f t="shared" si="0"/>
        <v>3</v>
      </c>
      <c r="R15" s="22" t="str">
        <f>IF(Q15="","",IF(OR(Q15=2,Q15=3,Q15=4),'[1]TABLAS DE VALORACION'!$N$50,IF(Q15=5,'[1]TABLAS DE VALORACION'!$N$49,IF(OR(Q15=6,Q15=7),'[1]TABLAS DE VALORACION'!$N$48,IF(OR(Q15=8,Q15=9,Q15=10),'[1]TABLAS DE VALORACION'!$N$47)))))</f>
        <v>Riesgo Bajo</v>
      </c>
      <c r="S15" s="18" t="s">
        <v>29</v>
      </c>
      <c r="T15" s="18" t="s">
        <v>172</v>
      </c>
      <c r="U15" s="23" t="s">
        <v>213</v>
      </c>
      <c r="V15" s="23" t="s">
        <v>232</v>
      </c>
      <c r="W15" s="24" t="s">
        <v>242</v>
      </c>
      <c r="X15" s="25" t="s">
        <v>182</v>
      </c>
    </row>
    <row r="16" spans="1:24" ht="120" x14ac:dyDescent="0.2">
      <c r="A16" s="16"/>
      <c r="B16" s="18">
        <v>9</v>
      </c>
      <c r="C16" s="19" t="s">
        <v>110</v>
      </c>
      <c r="D16" s="19" t="s">
        <v>112</v>
      </c>
      <c r="E16" s="19" t="s">
        <v>121</v>
      </c>
      <c r="F16" s="19" t="s">
        <v>167</v>
      </c>
      <c r="G16" s="20" t="s">
        <v>243</v>
      </c>
      <c r="H16" s="20" t="s">
        <v>244</v>
      </c>
      <c r="I16" s="19" t="s">
        <v>209</v>
      </c>
      <c r="J16" s="19" t="s">
        <v>210</v>
      </c>
      <c r="K16" s="21">
        <f t="shared" si="1"/>
        <v>6</v>
      </c>
      <c r="L16" s="22" t="str">
        <f>IF(K16="","",IF(OR(K16=2,K16=3,K16=4),'[1]TABLAS DE VALORACION'!$N$50,IF(K16=5,'[1]TABLAS DE VALORACION'!$N$49,IF(OR(K16=6,K16=7),'[1]TABLAS DE VALORACION'!$N$48,IF(OR(K16=8,K16=9,K16=10),'[1]TABLAS DE VALORACION'!$N$47)))))</f>
        <v>Riesgo Alto</v>
      </c>
      <c r="M16" s="18" t="s">
        <v>169</v>
      </c>
      <c r="N16" s="18" t="s">
        <v>245</v>
      </c>
      <c r="O16" s="19" t="s">
        <v>246</v>
      </c>
      <c r="P16" s="19" t="s">
        <v>247</v>
      </c>
      <c r="Q16" s="22">
        <f t="shared" si="0"/>
        <v>5</v>
      </c>
      <c r="R16" s="22" t="str">
        <f>IF(Q16="","",IF(OR(Q16=2,Q16=3,Q16=4),'[1]TABLAS DE VALORACION'!$N$50,IF(Q16=5,'[1]TABLAS DE VALORACION'!$N$49,IF(OR(Q16=6,Q16=7),'[1]TABLAS DE VALORACION'!$N$48,IF(OR(Q16=8,Q16=9,Q16=10),'[1]TABLAS DE VALORACION'!$N$47)))))</f>
        <v>Riesgo Medio</v>
      </c>
      <c r="S16" s="18" t="s">
        <v>29</v>
      </c>
      <c r="T16" s="18" t="s">
        <v>172</v>
      </c>
      <c r="U16" s="23" t="s">
        <v>213</v>
      </c>
      <c r="V16" s="23" t="s">
        <v>214</v>
      </c>
      <c r="W16" s="24" t="s">
        <v>248</v>
      </c>
      <c r="X16" s="25" t="s">
        <v>182</v>
      </c>
    </row>
    <row r="17" spans="1:24" ht="156" x14ac:dyDescent="0.2">
      <c r="A17" s="16"/>
      <c r="B17" s="18">
        <v>10</v>
      </c>
      <c r="C17" s="19" t="s">
        <v>110</v>
      </c>
      <c r="D17" s="19" t="s">
        <v>104</v>
      </c>
      <c r="E17" s="19" t="s">
        <v>121</v>
      </c>
      <c r="F17" s="19" t="s">
        <v>149</v>
      </c>
      <c r="G17" s="20" t="s">
        <v>249</v>
      </c>
      <c r="H17" s="20" t="s">
        <v>250</v>
      </c>
      <c r="I17" s="19" t="s">
        <v>212</v>
      </c>
      <c r="J17" s="19" t="s">
        <v>210</v>
      </c>
      <c r="K17" s="21">
        <f t="shared" si="1"/>
        <v>5</v>
      </c>
      <c r="L17" s="22" t="str">
        <f>IF(K17="","",IF(OR(K17=2,K17=3,K17=4),'[1]TABLAS DE VALORACION'!$N$50,IF(K17=5,'[1]TABLAS DE VALORACION'!$N$49,IF(OR(K17=6,K17=7),'[1]TABLAS DE VALORACION'!$N$48,IF(OR(K17=8,K17=9,K17=10),'[1]TABLAS DE VALORACION'!$N$47)))))</f>
        <v>Riesgo Medio</v>
      </c>
      <c r="M17" s="18" t="s">
        <v>169</v>
      </c>
      <c r="N17" s="18" t="s">
        <v>251</v>
      </c>
      <c r="O17" s="19" t="s">
        <v>228</v>
      </c>
      <c r="P17" s="19" t="s">
        <v>241</v>
      </c>
      <c r="Q17" s="22">
        <f t="shared" si="0"/>
        <v>3</v>
      </c>
      <c r="R17" s="22" t="str">
        <f>IF(Q17="","",IF(OR(Q17=2,Q17=3,Q17=4),'[1]TABLAS DE VALORACION'!$N$50,IF(Q17=5,'[1]TABLAS DE VALORACION'!$N$49,IF(OR(Q17=6,Q17=7),'[1]TABLAS DE VALORACION'!$N$48,IF(OR(Q17=8,Q17=9,Q17=10),'[1]TABLAS DE VALORACION'!$N$47)))))</f>
        <v>Riesgo Bajo</v>
      </c>
      <c r="S17" s="18" t="s">
        <v>29</v>
      </c>
      <c r="T17" s="18" t="s">
        <v>169</v>
      </c>
      <c r="U17" s="23" t="s">
        <v>213</v>
      </c>
      <c r="V17" s="23" t="s">
        <v>232</v>
      </c>
      <c r="W17" s="24" t="s">
        <v>252</v>
      </c>
      <c r="X17" s="25" t="s">
        <v>182</v>
      </c>
    </row>
    <row r="18" spans="1:24" ht="66" x14ac:dyDescent="0.2">
      <c r="A18" s="16"/>
      <c r="B18" s="18">
        <v>11</v>
      </c>
      <c r="C18" s="19" t="s">
        <v>110</v>
      </c>
      <c r="D18" s="19" t="s">
        <v>104</v>
      </c>
      <c r="E18" s="19" t="s">
        <v>121</v>
      </c>
      <c r="F18" s="19" t="s">
        <v>149</v>
      </c>
      <c r="G18" s="20" t="s">
        <v>253</v>
      </c>
      <c r="H18" s="20" t="s">
        <v>254</v>
      </c>
      <c r="I18" s="19" t="s">
        <v>209</v>
      </c>
      <c r="J18" s="19" t="s">
        <v>241</v>
      </c>
      <c r="K18" s="21">
        <f t="shared" si="1"/>
        <v>5</v>
      </c>
      <c r="L18" s="22" t="str">
        <f>IF(K18="","",IF(OR(K18=2,K18=3,K18=4),'[1]TABLAS DE VALORACION'!$N$50,IF(K18=5,'[1]TABLAS DE VALORACION'!$N$49,IF(OR(K18=6,K18=7),'[1]TABLAS DE VALORACION'!$N$48,IF(OR(K18=8,K18=9,K18=10),'[1]TABLAS DE VALORACION'!$N$47)))))</f>
        <v>Riesgo Medio</v>
      </c>
      <c r="M18" s="18" t="s">
        <v>172</v>
      </c>
      <c r="N18" s="18" t="s">
        <v>255</v>
      </c>
      <c r="O18" s="19" t="s">
        <v>212</v>
      </c>
      <c r="P18" s="19" t="s">
        <v>247</v>
      </c>
      <c r="Q18" s="22">
        <f t="shared" si="0"/>
        <v>3</v>
      </c>
      <c r="R18" s="22" t="str">
        <f>IF(Q18="","",IF(OR(Q18=2,Q18=3,Q18=4),'[1]TABLAS DE VALORACION'!$N$50,IF(Q18=5,'[1]TABLAS DE VALORACION'!$N$49,IF(OR(Q18=6,Q18=7),'[1]TABLAS DE VALORACION'!$N$48,IF(OR(Q18=8,Q18=9,Q18=10),'[1]TABLAS DE VALORACION'!$N$47)))))</f>
        <v>Riesgo Bajo</v>
      </c>
      <c r="S18" s="18" t="s">
        <v>29</v>
      </c>
      <c r="T18" s="18" t="s">
        <v>172</v>
      </c>
      <c r="U18" s="29" t="s">
        <v>213</v>
      </c>
      <c r="V18" s="23" t="s">
        <v>214</v>
      </c>
      <c r="W18" s="24" t="s">
        <v>256</v>
      </c>
      <c r="X18" s="25" t="s">
        <v>182</v>
      </c>
    </row>
    <row r="19" spans="1:24" ht="66" x14ac:dyDescent="0.2">
      <c r="A19" s="16"/>
      <c r="B19" s="18">
        <v>12</v>
      </c>
      <c r="C19" s="19" t="s">
        <v>102</v>
      </c>
      <c r="D19" s="19" t="s">
        <v>112</v>
      </c>
      <c r="E19" s="19" t="s">
        <v>121</v>
      </c>
      <c r="F19" s="19" t="s">
        <v>149</v>
      </c>
      <c r="G19" s="20" t="s">
        <v>257</v>
      </c>
      <c r="H19" s="20" t="s">
        <v>258</v>
      </c>
      <c r="I19" s="19" t="s">
        <v>212</v>
      </c>
      <c r="J19" s="19" t="s">
        <v>259</v>
      </c>
      <c r="K19" s="21">
        <v>7</v>
      </c>
      <c r="L19" s="22" t="s">
        <v>189</v>
      </c>
      <c r="M19" s="18" t="s">
        <v>169</v>
      </c>
      <c r="N19" s="18" t="s">
        <v>260</v>
      </c>
      <c r="O19" s="19" t="s">
        <v>228</v>
      </c>
      <c r="P19" s="19" t="s">
        <v>218</v>
      </c>
      <c r="Q19" s="22">
        <f t="shared" si="0"/>
        <v>5</v>
      </c>
      <c r="R19" s="22" t="str">
        <f>IF(Q19="","",IF(OR(Q19=2,Q19=3,Q19=4),'[1]TABLAS DE VALORACION'!$N$50,IF(Q19=5,'[1]TABLAS DE VALORACION'!$N$49,IF(OR(Q19=6,Q19=7),'[1]TABLAS DE VALORACION'!$N$48,IF(OR(Q19=8,Q19=9,Q19=10),'[1]TABLAS DE VALORACION'!$N$47)))))</f>
        <v>Riesgo Medio</v>
      </c>
      <c r="S19" s="18" t="s">
        <v>29</v>
      </c>
      <c r="T19" s="18" t="s">
        <v>166</v>
      </c>
      <c r="U19" s="29" t="s">
        <v>213</v>
      </c>
      <c r="V19" s="23" t="s">
        <v>232</v>
      </c>
      <c r="W19" s="24" t="s">
        <v>261</v>
      </c>
      <c r="X19" s="25" t="s">
        <v>182</v>
      </c>
    </row>
    <row r="20" spans="1:24" ht="156" x14ac:dyDescent="0.2">
      <c r="A20" s="16"/>
      <c r="B20" s="18">
        <v>13</v>
      </c>
      <c r="C20" s="19" t="s">
        <v>110</v>
      </c>
      <c r="D20" s="19" t="s">
        <v>112</v>
      </c>
      <c r="E20" s="19" t="s">
        <v>121</v>
      </c>
      <c r="F20" s="19" t="s">
        <v>149</v>
      </c>
      <c r="G20" s="20" t="s">
        <v>262</v>
      </c>
      <c r="H20" s="20" t="s">
        <v>263</v>
      </c>
      <c r="I20" s="19" t="s">
        <v>209</v>
      </c>
      <c r="J20" s="19" t="s">
        <v>210</v>
      </c>
      <c r="K20" s="21">
        <v>6</v>
      </c>
      <c r="L20" s="22" t="s">
        <v>189</v>
      </c>
      <c r="M20" s="18" t="s">
        <v>169</v>
      </c>
      <c r="N20" s="18" t="s">
        <v>264</v>
      </c>
      <c r="O20" s="19" t="s">
        <v>212</v>
      </c>
      <c r="P20" s="19" t="s">
        <v>241</v>
      </c>
      <c r="Q20" s="22">
        <f t="shared" si="0"/>
        <v>4</v>
      </c>
      <c r="R20" s="22" t="str">
        <f>IF(Q20="","",IF(OR(Q20=2,Q20=3,Q20=4),'[1]TABLAS DE VALORACION'!$N$50,IF(Q20=5,'[1]TABLAS DE VALORACION'!$N$49,IF(OR(Q20=6,Q20=7),'[1]TABLAS DE VALORACION'!$N$48,IF(OR(Q20=8,Q20=9,Q20=10),'[1]TABLAS DE VALORACION'!$N$47)))))</f>
        <v>Riesgo Bajo</v>
      </c>
      <c r="S20" s="18" t="s">
        <v>29</v>
      </c>
      <c r="T20" s="28" t="s">
        <v>166</v>
      </c>
      <c r="U20" s="29" t="s">
        <v>213</v>
      </c>
      <c r="V20" s="23" t="s">
        <v>232</v>
      </c>
      <c r="W20" s="24" t="s">
        <v>265</v>
      </c>
      <c r="X20" s="25" t="s">
        <v>176</v>
      </c>
    </row>
    <row r="21" spans="1:24" ht="84" x14ac:dyDescent="0.2">
      <c r="A21" s="16"/>
      <c r="B21" s="18">
        <v>14</v>
      </c>
      <c r="C21" s="19" t="s">
        <v>110</v>
      </c>
      <c r="D21" s="19" t="s">
        <v>112</v>
      </c>
      <c r="E21" s="19" t="s">
        <v>121</v>
      </c>
      <c r="F21" s="19" t="s">
        <v>149</v>
      </c>
      <c r="G21" s="20" t="s">
        <v>266</v>
      </c>
      <c r="H21" s="20" t="s">
        <v>267</v>
      </c>
      <c r="I21" s="19" t="s">
        <v>209</v>
      </c>
      <c r="J21" s="19" t="s">
        <v>268</v>
      </c>
      <c r="K21" s="21">
        <v>5</v>
      </c>
      <c r="L21" s="22" t="s">
        <v>190</v>
      </c>
      <c r="M21" s="18" t="s">
        <v>172</v>
      </c>
      <c r="N21" s="18" t="s">
        <v>269</v>
      </c>
      <c r="O21" s="19" t="s">
        <v>228</v>
      </c>
      <c r="P21" s="19" t="s">
        <v>270</v>
      </c>
      <c r="Q21" s="22">
        <v>2</v>
      </c>
      <c r="R21" s="22" t="s">
        <v>192</v>
      </c>
      <c r="S21" s="18" t="s">
        <v>17</v>
      </c>
      <c r="T21" s="18" t="s">
        <v>172</v>
      </c>
      <c r="U21" s="23" t="s">
        <v>271</v>
      </c>
      <c r="V21" s="23" t="s">
        <v>232</v>
      </c>
      <c r="W21" s="24" t="s">
        <v>272</v>
      </c>
      <c r="X21" s="25" t="s">
        <v>182</v>
      </c>
    </row>
    <row r="22" spans="1:24" ht="168" x14ac:dyDescent="0.2">
      <c r="A22" s="16"/>
      <c r="B22" s="18">
        <v>15</v>
      </c>
      <c r="C22" s="19" t="s">
        <v>110</v>
      </c>
      <c r="D22" s="19" t="s">
        <v>112</v>
      </c>
      <c r="E22" s="19" t="s">
        <v>121</v>
      </c>
      <c r="F22" s="19" t="s">
        <v>149</v>
      </c>
      <c r="G22" s="20" t="s">
        <v>273</v>
      </c>
      <c r="H22" s="20" t="s">
        <v>274</v>
      </c>
      <c r="I22" s="19" t="s">
        <v>209</v>
      </c>
      <c r="J22" s="19" t="s">
        <v>275</v>
      </c>
      <c r="K22" s="21">
        <v>8</v>
      </c>
      <c r="L22" s="22" t="s">
        <v>187</v>
      </c>
      <c r="M22" s="18" t="s">
        <v>169</v>
      </c>
      <c r="N22" s="18" t="s">
        <v>276</v>
      </c>
      <c r="O22" s="19" t="s">
        <v>212</v>
      </c>
      <c r="P22" s="19" t="s">
        <v>277</v>
      </c>
      <c r="Q22" s="22">
        <v>5</v>
      </c>
      <c r="R22" s="22" t="s">
        <v>190</v>
      </c>
      <c r="S22" s="18" t="s">
        <v>29</v>
      </c>
      <c r="T22" s="18" t="s">
        <v>169</v>
      </c>
      <c r="U22" s="23" t="s">
        <v>278</v>
      </c>
      <c r="V22" s="23" t="s">
        <v>214</v>
      </c>
      <c r="W22" s="24" t="s">
        <v>279</v>
      </c>
      <c r="X22" s="25" t="s">
        <v>182</v>
      </c>
    </row>
    <row r="23" spans="1:24" ht="66" x14ac:dyDescent="0.2">
      <c r="A23" s="16"/>
      <c r="B23" s="18">
        <v>16</v>
      </c>
      <c r="C23" s="19" t="s">
        <v>110</v>
      </c>
      <c r="D23" s="19" t="s">
        <v>112</v>
      </c>
      <c r="E23" s="19" t="s">
        <v>121</v>
      </c>
      <c r="F23" s="19" t="s">
        <v>149</v>
      </c>
      <c r="G23" s="20" t="s">
        <v>280</v>
      </c>
      <c r="H23" s="20" t="s">
        <v>281</v>
      </c>
      <c r="I23" s="19" t="s">
        <v>209</v>
      </c>
      <c r="J23" s="19" t="s">
        <v>268</v>
      </c>
      <c r="K23" s="21">
        <v>5</v>
      </c>
      <c r="L23" s="22" t="s">
        <v>190</v>
      </c>
      <c r="M23" s="18" t="s">
        <v>172</v>
      </c>
      <c r="N23" s="18" t="s">
        <v>282</v>
      </c>
      <c r="O23" s="19" t="s">
        <v>228</v>
      </c>
      <c r="P23" s="19" t="s">
        <v>268</v>
      </c>
      <c r="Q23" s="22">
        <v>3</v>
      </c>
      <c r="R23" s="22" t="s">
        <v>192</v>
      </c>
      <c r="S23" s="18" t="s">
        <v>29</v>
      </c>
      <c r="T23" s="18" t="s">
        <v>169</v>
      </c>
      <c r="U23" s="23" t="s">
        <v>271</v>
      </c>
      <c r="V23" s="23" t="s">
        <v>214</v>
      </c>
      <c r="W23" s="24" t="s">
        <v>283</v>
      </c>
      <c r="X23" s="25" t="s">
        <v>176</v>
      </c>
    </row>
    <row r="24" spans="1:24" ht="96" x14ac:dyDescent="0.2">
      <c r="A24" s="16"/>
      <c r="B24" s="18">
        <v>17</v>
      </c>
      <c r="C24" s="19" t="s">
        <v>110</v>
      </c>
      <c r="D24" s="19" t="s">
        <v>112</v>
      </c>
      <c r="E24" s="19" t="s">
        <v>121</v>
      </c>
      <c r="F24" s="19" t="s">
        <v>149</v>
      </c>
      <c r="G24" s="20" t="s">
        <v>284</v>
      </c>
      <c r="H24" s="20" t="s">
        <v>285</v>
      </c>
      <c r="I24" s="19" t="s">
        <v>209</v>
      </c>
      <c r="J24" s="19" t="s">
        <v>277</v>
      </c>
      <c r="K24" s="21">
        <v>6</v>
      </c>
      <c r="L24" s="22" t="s">
        <v>189</v>
      </c>
      <c r="M24" s="18" t="s">
        <v>172</v>
      </c>
      <c r="N24" s="18" t="s">
        <v>286</v>
      </c>
      <c r="O24" s="19" t="s">
        <v>212</v>
      </c>
      <c r="P24" s="19" t="s">
        <v>268</v>
      </c>
      <c r="Q24" s="22">
        <v>4</v>
      </c>
      <c r="R24" s="22" t="s">
        <v>192</v>
      </c>
      <c r="S24" s="18" t="s">
        <v>29</v>
      </c>
      <c r="T24" s="18" t="s">
        <v>169</v>
      </c>
      <c r="U24" s="23" t="s">
        <v>278</v>
      </c>
      <c r="V24" s="23" t="s">
        <v>214</v>
      </c>
      <c r="W24" s="24" t="s">
        <v>287</v>
      </c>
      <c r="X24" s="30" t="s">
        <v>182</v>
      </c>
    </row>
    <row r="25" spans="1:24" ht="96" x14ac:dyDescent="0.2">
      <c r="A25" s="16"/>
      <c r="B25" s="18">
        <v>18</v>
      </c>
      <c r="C25" s="19" t="s">
        <v>102</v>
      </c>
      <c r="D25" s="19" t="s">
        <v>112</v>
      </c>
      <c r="E25" s="19" t="s">
        <v>121</v>
      </c>
      <c r="F25" s="19" t="s">
        <v>149</v>
      </c>
      <c r="G25" s="20" t="s">
        <v>288</v>
      </c>
      <c r="H25" s="20" t="s">
        <v>289</v>
      </c>
      <c r="I25" s="19" t="s">
        <v>209</v>
      </c>
      <c r="J25" s="19" t="s">
        <v>268</v>
      </c>
      <c r="K25" s="21">
        <v>5</v>
      </c>
      <c r="L25" s="22" t="s">
        <v>190</v>
      </c>
      <c r="M25" s="18" t="s">
        <v>172</v>
      </c>
      <c r="N25" s="18" t="s">
        <v>290</v>
      </c>
      <c r="O25" s="19" t="s">
        <v>212</v>
      </c>
      <c r="P25" s="19" t="s">
        <v>270</v>
      </c>
      <c r="Q25" s="22">
        <v>3</v>
      </c>
      <c r="R25" s="22" t="s">
        <v>192</v>
      </c>
      <c r="S25" s="18" t="s">
        <v>29</v>
      </c>
      <c r="T25" s="18" t="s">
        <v>169</v>
      </c>
      <c r="U25" s="23" t="s">
        <v>271</v>
      </c>
      <c r="V25" s="23" t="s">
        <v>232</v>
      </c>
      <c r="W25" s="24" t="s">
        <v>291</v>
      </c>
      <c r="X25" s="30" t="s">
        <v>182</v>
      </c>
    </row>
    <row r="26" spans="1:24" ht="108" x14ac:dyDescent="0.2">
      <c r="A26" s="16"/>
      <c r="B26" s="18">
        <v>19</v>
      </c>
      <c r="C26" s="19" t="s">
        <v>110</v>
      </c>
      <c r="D26" s="19" t="s">
        <v>112</v>
      </c>
      <c r="E26" s="19" t="s">
        <v>106</v>
      </c>
      <c r="F26" s="19" t="s">
        <v>140</v>
      </c>
      <c r="G26" s="20" t="s">
        <v>292</v>
      </c>
      <c r="H26" s="20" t="s">
        <v>281</v>
      </c>
      <c r="I26" s="19" t="s">
        <v>209</v>
      </c>
      <c r="J26" s="19" t="s">
        <v>275</v>
      </c>
      <c r="K26" s="21">
        <v>8</v>
      </c>
      <c r="L26" s="22" t="s">
        <v>187</v>
      </c>
      <c r="M26" s="18" t="s">
        <v>172</v>
      </c>
      <c r="N26" s="18" t="s">
        <v>293</v>
      </c>
      <c r="O26" s="19" t="s">
        <v>212</v>
      </c>
      <c r="P26" s="19" t="s">
        <v>277</v>
      </c>
      <c r="Q26" s="22">
        <v>5</v>
      </c>
      <c r="R26" s="22" t="s">
        <v>190</v>
      </c>
      <c r="S26" s="18" t="s">
        <v>29</v>
      </c>
      <c r="T26" s="18" t="s">
        <v>172</v>
      </c>
      <c r="U26" s="23" t="s">
        <v>271</v>
      </c>
      <c r="V26" s="23" t="s">
        <v>214</v>
      </c>
      <c r="W26" s="25" t="s">
        <v>294</v>
      </c>
      <c r="X26" s="30" t="s">
        <v>182</v>
      </c>
    </row>
    <row r="27" spans="1:24" ht="108" x14ac:dyDescent="0.2">
      <c r="A27" s="16"/>
      <c r="B27" s="18">
        <v>20</v>
      </c>
      <c r="C27" s="19" t="s">
        <v>110</v>
      </c>
      <c r="D27" s="19" t="s">
        <v>112</v>
      </c>
      <c r="E27" s="19" t="s">
        <v>121</v>
      </c>
      <c r="F27" s="19" t="s">
        <v>140</v>
      </c>
      <c r="G27" s="20" t="s">
        <v>295</v>
      </c>
      <c r="H27" s="20" t="s">
        <v>281</v>
      </c>
      <c r="I27" s="19" t="s">
        <v>209</v>
      </c>
      <c r="J27" s="19" t="s">
        <v>277</v>
      </c>
      <c r="K27" s="21">
        <v>6</v>
      </c>
      <c r="L27" s="22" t="s">
        <v>189</v>
      </c>
      <c r="M27" s="18" t="s">
        <v>169</v>
      </c>
      <c r="N27" s="18" t="s">
        <v>296</v>
      </c>
      <c r="O27" s="19" t="s">
        <v>212</v>
      </c>
      <c r="P27" s="19" t="s">
        <v>268</v>
      </c>
      <c r="Q27" s="22">
        <v>4</v>
      </c>
      <c r="R27" s="22" t="s">
        <v>192</v>
      </c>
      <c r="S27" s="18" t="s">
        <v>29</v>
      </c>
      <c r="T27" s="18" t="s">
        <v>169</v>
      </c>
      <c r="U27" s="23" t="s">
        <v>297</v>
      </c>
      <c r="V27" s="23" t="s">
        <v>214</v>
      </c>
      <c r="W27" s="25" t="s">
        <v>294</v>
      </c>
      <c r="X27" s="30" t="s">
        <v>182</v>
      </c>
    </row>
    <row r="28" spans="1:24" ht="108" x14ac:dyDescent="0.2">
      <c r="A28" s="16"/>
      <c r="B28" s="18">
        <v>21</v>
      </c>
      <c r="C28" s="19" t="s">
        <v>110</v>
      </c>
      <c r="D28" s="19" t="s">
        <v>112</v>
      </c>
      <c r="E28" s="19" t="s">
        <v>106</v>
      </c>
      <c r="F28" s="19" t="s">
        <v>140</v>
      </c>
      <c r="G28" s="20" t="s">
        <v>298</v>
      </c>
      <c r="H28" s="20" t="s">
        <v>281</v>
      </c>
      <c r="I28" s="19" t="s">
        <v>246</v>
      </c>
      <c r="J28" s="19" t="s">
        <v>275</v>
      </c>
      <c r="K28" s="21">
        <v>9</v>
      </c>
      <c r="L28" s="22" t="s">
        <v>187</v>
      </c>
      <c r="M28" s="18" t="s">
        <v>169</v>
      </c>
      <c r="N28" s="18" t="s">
        <v>299</v>
      </c>
      <c r="O28" s="19" t="s">
        <v>212</v>
      </c>
      <c r="P28" s="19" t="s">
        <v>277</v>
      </c>
      <c r="Q28" s="22">
        <v>5</v>
      </c>
      <c r="R28" s="22" t="s">
        <v>190</v>
      </c>
      <c r="S28" s="18" t="s">
        <v>29</v>
      </c>
      <c r="T28" s="18" t="s">
        <v>169</v>
      </c>
      <c r="U28" s="23" t="s">
        <v>297</v>
      </c>
      <c r="V28" s="23" t="s">
        <v>214</v>
      </c>
      <c r="W28" s="25" t="s">
        <v>294</v>
      </c>
      <c r="X28" s="30" t="s">
        <v>182</v>
      </c>
    </row>
    <row r="29" spans="1:24" ht="192" x14ac:dyDescent="0.2">
      <c r="A29" s="16"/>
      <c r="B29" s="18">
        <v>22</v>
      </c>
      <c r="C29" s="19" t="s">
        <v>102</v>
      </c>
      <c r="D29" s="19" t="s">
        <v>300</v>
      </c>
      <c r="E29" s="19" t="s">
        <v>121</v>
      </c>
      <c r="F29" s="19" t="s">
        <v>167</v>
      </c>
      <c r="G29" s="20" t="s">
        <v>301</v>
      </c>
      <c r="H29" s="20" t="s">
        <v>302</v>
      </c>
      <c r="I29" s="19" t="s">
        <v>212</v>
      </c>
      <c r="J29" s="19" t="s">
        <v>275</v>
      </c>
      <c r="K29" s="21">
        <v>7</v>
      </c>
      <c r="L29" s="22" t="s">
        <v>189</v>
      </c>
      <c r="M29" s="18" t="s">
        <v>166</v>
      </c>
      <c r="N29" s="18" t="s">
        <v>303</v>
      </c>
      <c r="O29" s="19" t="s">
        <v>228</v>
      </c>
      <c r="P29" s="19" t="s">
        <v>304</v>
      </c>
      <c r="Q29" s="22">
        <v>5</v>
      </c>
      <c r="R29" s="22" t="s">
        <v>190</v>
      </c>
      <c r="S29" s="18" t="s">
        <v>29</v>
      </c>
      <c r="T29" s="18" t="s">
        <v>169</v>
      </c>
      <c r="U29" s="23" t="s">
        <v>271</v>
      </c>
      <c r="V29" s="23" t="s">
        <v>214</v>
      </c>
      <c r="W29" s="25" t="s">
        <v>305</v>
      </c>
      <c r="X29" s="25" t="s">
        <v>176</v>
      </c>
    </row>
    <row r="30" spans="1:24" ht="14.25" x14ac:dyDescent="0.2">
      <c r="A30" s="16"/>
    </row>
  </sheetData>
  <mergeCells count="22">
    <mergeCell ref="V5:V6"/>
    <mergeCell ref="N5:N6"/>
    <mergeCell ref="O5:R5"/>
    <mergeCell ref="S5:S6"/>
    <mergeCell ref="T5:T6"/>
    <mergeCell ref="U5:U6"/>
    <mergeCell ref="B2:F3"/>
    <mergeCell ref="G2:V3"/>
    <mergeCell ref="B4:X4"/>
    <mergeCell ref="B5:B6"/>
    <mergeCell ref="C5:C6"/>
    <mergeCell ref="D5:D6"/>
    <mergeCell ref="E5:E6"/>
    <mergeCell ref="F5:F6"/>
    <mergeCell ref="G5:G6"/>
    <mergeCell ref="H5:H6"/>
    <mergeCell ref="W5:X5"/>
    <mergeCell ref="I5:I6"/>
    <mergeCell ref="J5:J6"/>
    <mergeCell ref="K5:K6"/>
    <mergeCell ref="L5:L6"/>
    <mergeCell ref="M5:M6"/>
  </mergeCells>
  <conditionalFormatting sqref="K8:K29 Q8:Q2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29 R8:R2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E64:E1048576" xr:uid="{48FF51BA-A06C-F24B-AD0B-8DA206FC5750}">
      <formula1>TIPO</formula1>
    </dataValidation>
    <dataValidation type="list" allowBlank="1" showInputMessage="1" showErrorMessage="1" sqref="D64:D1048576" xr:uid="{76F14830-355F-184F-84EE-F1E432FB06FA}">
      <formula1>ETAPA</formula1>
    </dataValidation>
    <dataValidation type="list" allowBlank="1" showInputMessage="1" showErrorMessage="1" sqref="L64:L1048576" xr:uid="{716B01AC-4F01-0843-A5AE-5EA683C5D72C}">
      <formula1>ASIGNACIÓN</formula1>
    </dataValidation>
    <dataValidation type="list" allowBlank="1" showInputMessage="1" showErrorMessage="1" sqref="B64:B1048576" xr:uid="{9509BB4B-61FC-A940-A322-3D60D6D6F1A3}">
      <formula1>CLASE</formula1>
    </dataValidation>
    <dataValidation type="list" allowBlank="1" showInputMessage="1" showErrorMessage="1" sqref="C64:C1048576" xr:uid="{883F3023-03AD-8C4D-8644-ACB2DAB6621E}">
      <formula1>FUENTE</formula1>
    </dataValidation>
    <dataValidation type="list" allowBlank="1" showInputMessage="1" showErrorMessage="1" sqref="H64:H1048576 N64:N1048576 I8:I29 O8:O29" xr:uid="{83164269-9C43-6F48-A726-8795789961CE}">
      <formula1>"1=Raro,2=Imporbable,3=Posible,4=Probable,5=Casi cierto"</formula1>
    </dataValidation>
    <dataValidation type="list" allowBlank="1" showInputMessage="1" showErrorMessage="1" sqref="I64:I1048576 O64:O1048576 P8:P29 J8:J29" xr:uid="{A4F60DD1-4AE5-1B40-A4FB-8F3205284DAB}">
      <formula1>"1=Insignificante,2=Menor,3=Moderado,4=Mayor,5=Catastrófico"</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S4VS4DHNJYUQ-1683090431-11652680</_dlc_DocId>
    <_dlc_DocIdUrl xmlns="07df56aa-f336-4b80-aa61-75267864e9e7">
      <Url>https://icbfgob.sharepoint.com/sites/FS_DAB/_layouts/15/DocIdRedir.aspx?ID=S4VS4DHNJYUQ-1683090431-11652680</Url>
      <Description>S4VS4DHNJYUQ-1683090431-11652680</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E393A3-C23B-4EB8-BFA5-DD721209E47C}">
  <ds:schemaRefs>
    <ds:schemaRef ds:uri="http://schemas.microsoft.com/sharepoint/events"/>
  </ds:schemaRefs>
</ds:datastoreItem>
</file>

<file path=customXml/itemProps2.xml><?xml version="1.0" encoding="utf-8"?>
<ds:datastoreItem xmlns:ds="http://schemas.openxmlformats.org/officeDocument/2006/customXml" ds:itemID="{4F32E1CC-377A-4E37-B742-FFA64F37CE53}">
  <ds:schemaRefs>
    <ds:schemaRef ds:uri="http://schemas.microsoft.com/sharepoint/v3/contenttype/forms"/>
  </ds:schemaRefs>
</ds:datastoreItem>
</file>

<file path=customXml/itemProps3.xml><?xml version="1.0" encoding="utf-8"?>
<ds:datastoreItem xmlns:ds="http://schemas.openxmlformats.org/officeDocument/2006/customXml" ds:itemID="{3EC6FBF8-9442-4461-BF3E-B83847AEC2D6}">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4.xml><?xml version="1.0" encoding="utf-8"?>
<ds:datastoreItem xmlns:ds="http://schemas.openxmlformats.org/officeDocument/2006/customXml" ds:itemID="{C8F9E3BC-82A4-45D7-9C3B-0D5E4C7B8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TABLAS DE VALORACION</vt:lpstr>
      <vt:lpstr>ANEXO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Liliana Munoz Barajas</dc:creator>
  <cp:keywords/>
  <dc:description/>
  <cp:lastModifiedBy>Eilin Julianna Murcia Niño</cp:lastModifiedBy>
  <cp:revision/>
  <dcterms:created xsi:type="dcterms:W3CDTF">2025-12-15T23:05:59Z</dcterms:created>
  <dcterms:modified xsi:type="dcterms:W3CDTF">2025-12-18T02:31:53Z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e2c11a8b-b8c0-4b83-943f-3f587d5ef543</vt:lpwstr>
  </property>
  <property fmtid="{D5CDD505-2E9C-101B-9397-08002B2CF9AE}" pid="4" name="MediaServiceImageTags">
    <vt:lpwstr/>
  </property>
</Properties>
</file>